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G39" i="3"/>
  <c r="M19" i="3"/>
  <c r="M17" i="3"/>
  <c r="M16" i="3"/>
  <c r="I12" i="11"/>
  <c r="J31" i="8"/>
  <c r="J32" i="8"/>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I331" i="29" s="1"/>
  <c r="B7222" i="106" s="1"/>
  <c r="D7222" i="106" s="1"/>
  <c r="B7205" i="106"/>
  <c r="D7205" i="106" s="1"/>
  <c r="J323" i="29"/>
  <c r="J331" i="29" s="1"/>
  <c r="B7223" i="106" s="1"/>
  <c r="D7223" i="106" s="1"/>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s="1"/>
  <c r="B7710" i="106"/>
  <c r="D7710" i="106"/>
  <c r="B7711" i="106"/>
  <c r="D7711" i="106"/>
  <c r="B7712" i="106"/>
  <c r="D7712" i="106" s="1"/>
  <c r="B7713" i="106"/>
  <c r="D7713" i="106" s="1"/>
  <c r="B7714" i="106"/>
  <c r="D7714" i="106" s="1"/>
  <c r="B7715" i="106"/>
  <c r="D7715" i="106" s="1"/>
  <c r="B7716" i="106"/>
  <c r="D7716" i="106" s="1"/>
  <c r="B7717" i="106"/>
  <c r="D7717" i="106"/>
  <c r="B7718" i="106"/>
  <c r="D7718" i="106" s="1"/>
  <c r="B7720" i="106"/>
  <c r="D7720" i="106" s="1"/>
  <c r="B7721" i="106"/>
  <c r="D7721" i="106"/>
  <c r="B7722" i="106"/>
  <c r="D7722" i="106" s="1"/>
  <c r="B7723" i="106"/>
  <c r="D7723" i="106"/>
  <c r="B7724" i="106"/>
  <c r="D7724" i="106" s="1"/>
  <c r="B7725" i="106"/>
  <c r="D7725" i="106"/>
  <c r="D7726" i="106"/>
  <c r="B7728" i="106"/>
  <c r="D7728" i="106" s="1"/>
  <c r="B7731" i="106"/>
  <c r="D7731" i="106" s="1"/>
  <c r="D7734" i="106"/>
  <c r="B7735" i="106"/>
  <c r="D7735" i="106" s="1"/>
  <c r="B7736" i="106"/>
  <c r="D7736" i="106"/>
  <c r="B7737" i="106"/>
  <c r="D7737" i="106" s="1"/>
  <c r="B7738" i="106"/>
  <c r="D7738" i="106"/>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7" i="36"/>
  <c r="D78" i="36"/>
  <c r="D85" i="36"/>
  <c r="B64" i="127"/>
  <c r="B65" i="127"/>
  <c r="D26" i="108"/>
  <c r="E26" i="108"/>
  <c r="F26" i="108"/>
  <c r="G26" i="108"/>
  <c r="D27" i="108"/>
  <c r="E27" i="108"/>
  <c r="G27" i="108"/>
  <c r="F31" i="108"/>
  <c r="F36" i="108"/>
  <c r="G28" i="108"/>
  <c r="E29" i="108"/>
  <c r="G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I6" i="4" s="1"/>
  <c r="B5011" i="106" s="1"/>
  <c r="D5011"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G5" i="4"/>
  <c r="B3409" i="106" s="1"/>
  <c r="D3409" i="106" s="1"/>
  <c r="G16" i="4"/>
  <c r="D14" i="4"/>
  <c r="B2570" i="106" s="1"/>
  <c r="D2570" i="106" s="1"/>
  <c r="F14" i="4"/>
  <c r="B2597" i="106" s="1"/>
  <c r="D2597" i="106" s="1"/>
  <c r="E15" i="4"/>
  <c r="B2633" i="106" s="1"/>
  <c r="D2633" i="106" s="1"/>
  <c r="B2611" i="106"/>
  <c r="D2611" i="106" s="1"/>
  <c r="C41" i="3"/>
  <c r="B93" i="106" s="1"/>
  <c r="D93" i="106" s="1"/>
  <c r="D7" i="118"/>
  <c r="D8" i="118"/>
  <c r="D9" i="118"/>
  <c r="H14" i="118"/>
  <c r="H19" i="118"/>
  <c r="H24" i="118"/>
  <c r="H33" i="118"/>
  <c r="D11" i="37"/>
  <c r="D22" i="37"/>
  <c r="J22" i="37"/>
  <c r="L22" i="37"/>
  <c r="D24" i="37"/>
  <c r="B4270" i="106" s="1"/>
  <c r="D4270" i="106" s="1"/>
  <c r="B83" i="36"/>
  <c r="L5" i="11"/>
  <c r="B2056" i="106" s="1"/>
  <c r="D2056" i="106" s="1"/>
  <c r="D9" i="7"/>
  <c r="B1767" i="106" s="1"/>
  <c r="D1767" i="106" s="1"/>
  <c r="F130" i="34"/>
  <c r="F129" i="34"/>
  <c r="F127" i="34"/>
  <c r="F126" i="34"/>
  <c r="F94" i="34"/>
  <c r="B5847" i="106"/>
  <c r="D5847" i="106" s="1"/>
  <c r="B5752" i="106"/>
  <c r="D5752" i="106" s="1"/>
  <c r="K274" i="5"/>
  <c r="H173" i="5"/>
  <c r="B5906" i="106" s="1"/>
  <c r="D5906" i="106" s="1"/>
  <c r="C172" i="5"/>
  <c r="B5214" i="106" s="1"/>
  <c r="D5214" i="106" s="1"/>
  <c r="D7" i="7"/>
  <c r="B1763" i="106" s="1"/>
  <c r="D1763" i="106" s="1"/>
  <c r="H6" i="4"/>
  <c r="B2656" i="106" s="1"/>
  <c r="D2656" i="106" s="1"/>
  <c r="B1746" i="106"/>
  <c r="D1746" i="106" s="1"/>
  <c r="D17" i="7"/>
  <c r="B4104" i="106" s="1"/>
  <c r="D4104" i="106" s="1"/>
  <c r="D18" i="7"/>
  <c r="B4105" i="106" s="1"/>
  <c r="D4105" i="106" s="1"/>
  <c r="D11" i="7"/>
  <c r="B1768" i="106" s="1"/>
  <c r="D1768" i="106" s="1"/>
  <c r="D15" i="7"/>
  <c r="B1772" i="106" s="1"/>
  <c r="D1772" i="106" s="1"/>
  <c r="B7760" i="106"/>
  <c r="D7760" i="106" s="1"/>
  <c r="J41" i="3" l="1"/>
  <c r="B6216" i="106" s="1"/>
  <c r="D6216" i="106" s="1"/>
  <c r="I76" i="4"/>
  <c r="B3318" i="106" s="1"/>
  <c r="D3318" i="106" s="1"/>
  <c r="B3254" i="106"/>
  <c r="D3254" i="106" s="1"/>
  <c r="B6261" i="106"/>
  <c r="D6261" i="106" s="1"/>
  <c r="K76" i="4"/>
  <c r="B3586" i="106" s="1"/>
  <c r="D3586" i="106" s="1"/>
  <c r="K41" i="3"/>
  <c r="K24" i="12"/>
  <c r="B7733" i="106" s="1"/>
  <c r="D7733" i="106" s="1"/>
  <c r="B7719" i="106"/>
  <c r="D7719" i="106" s="1"/>
  <c r="K26" i="12"/>
  <c r="B7743" i="106" s="1"/>
  <c r="D7743" i="106" s="1"/>
  <c r="E109" i="5"/>
  <c r="E4" i="4" s="1"/>
  <c r="B2630" i="106" s="1"/>
  <c r="D2630" i="106" s="1"/>
  <c r="C14" i="4"/>
  <c r="B2558" i="106" s="1"/>
  <c r="D2558" i="106" s="1"/>
  <c r="F52" i="34"/>
  <c r="D37" i="108"/>
  <c r="F37" i="108"/>
  <c r="E30" i="108"/>
  <c r="G30" i="108"/>
  <c r="C173" i="5"/>
  <c r="B5223" i="106" s="1"/>
  <c r="D5223" i="106" s="1"/>
  <c r="B5096" i="106"/>
  <c r="D5096" i="106" s="1"/>
  <c r="D14" i="7"/>
  <c r="B1770" i="106" s="1"/>
  <c r="D1770" i="106" s="1"/>
  <c r="C109" i="5"/>
  <c r="B5121" i="106" s="1"/>
  <c r="D5121" i="106" s="1"/>
  <c r="D4" i="7"/>
  <c r="B1760" i="106" s="1"/>
  <c r="D1760" i="106" s="1"/>
  <c r="F72" i="34"/>
  <c r="G14" i="4"/>
  <c r="B2609" i="106" s="1"/>
  <c r="D2609" i="106" s="1"/>
  <c r="G109" i="5"/>
  <c r="B6024" i="106" s="1"/>
  <c r="D6024" i="106" s="1"/>
  <c r="D60" i="36"/>
  <c r="F16" i="11"/>
  <c r="B2031" i="106" s="1"/>
  <c r="D2031" i="106" s="1"/>
  <c r="H28" i="118"/>
  <c r="N22" i="3"/>
  <c r="B283" i="106" s="1"/>
  <c r="D283" i="106" s="1"/>
  <c r="D75" i="36"/>
  <c r="F19" i="7"/>
  <c r="D12" i="7"/>
  <c r="B1769" i="106" s="1"/>
  <c r="D1769" i="106" s="1"/>
  <c r="H109" i="5"/>
  <c r="F110" i="34"/>
  <c r="F173" i="5"/>
  <c r="F6" i="4" s="1"/>
  <c r="B2593" i="106" s="1"/>
  <c r="D2593" i="106" s="1"/>
  <c r="B5599" i="106"/>
  <c r="D5599" i="106" s="1"/>
  <c r="F109" i="5"/>
  <c r="E129" i="29"/>
  <c r="B1241" i="106" s="1"/>
  <c r="D1241" i="106" s="1"/>
  <c r="E28" i="108"/>
  <c r="B1276" i="106"/>
  <c r="D1276" i="106" s="1"/>
  <c r="D5" i="7"/>
  <c r="B1761" i="106" s="1"/>
  <c r="D1761" i="106" s="1"/>
  <c r="D109" i="5"/>
  <c r="D53" i="36"/>
  <c r="H29" i="118"/>
  <c r="K28" i="118" s="1"/>
  <c r="O27" i="118" s="1"/>
  <c r="O29" i="118" s="1"/>
  <c r="H352" i="29"/>
  <c r="B7242" i="106" s="1"/>
  <c r="D7242" i="106" s="1"/>
  <c r="C204" i="29"/>
  <c r="B1340" i="106" s="1"/>
  <c r="D1340" i="106" s="1"/>
  <c r="C331" i="29"/>
  <c r="B7216" i="106" s="1"/>
  <c r="D7216" i="106" s="1"/>
  <c r="J341" i="29"/>
  <c r="J354" i="29" s="1"/>
  <c r="B7245" i="106" s="1"/>
  <c r="D7245" i="106" s="1"/>
  <c r="H341" i="29"/>
  <c r="B3656" i="106" s="1"/>
  <c r="D3656" i="106" s="1"/>
  <c r="E305" i="29"/>
  <c r="B1536" i="106" s="1"/>
  <c r="D1536" i="106" s="1"/>
  <c r="K110" i="29"/>
  <c r="B1151" i="106" s="1"/>
  <c r="D1151" i="106" s="1"/>
  <c r="E102" i="29"/>
  <c r="B2790" i="106" s="1"/>
  <c r="D2790" i="106" s="1"/>
  <c r="K286" i="29"/>
  <c r="B1515" i="106" s="1"/>
  <c r="D1515" i="106" s="1"/>
  <c r="K339" i="29"/>
  <c r="K341" i="29" s="1"/>
  <c r="K13" i="4" s="1"/>
  <c r="B3572" i="106" s="1"/>
  <c r="D3572" i="106" s="1"/>
  <c r="L305" i="29"/>
  <c r="K178" i="29"/>
  <c r="F13" i="4" s="1"/>
  <c r="B2596" i="106" s="1"/>
  <c r="D2596" i="106" s="1"/>
  <c r="G204" i="29"/>
  <c r="B1365" i="106" s="1"/>
  <c r="D1365" i="106" s="1"/>
  <c r="L354" i="29"/>
  <c r="G341" i="29"/>
  <c r="B3649" i="106" s="1"/>
  <c r="D3649" i="106" s="1"/>
  <c r="B3619" i="106"/>
  <c r="D3619" i="106" s="1"/>
  <c r="K223" i="29"/>
  <c r="L331" i="29"/>
  <c r="K84" i="29"/>
  <c r="G172" i="5"/>
  <c r="B7041" i="106"/>
  <c r="D7041" i="106" s="1"/>
  <c r="D5" i="4"/>
  <c r="B3406" i="106" s="1"/>
  <c r="D3406" i="106" s="1"/>
  <c r="K7" i="4"/>
  <c r="B3718" i="106" s="1"/>
  <c r="D3718" i="106" s="1"/>
  <c r="F104" i="34"/>
  <c r="F128" i="34"/>
  <c r="D13" i="7"/>
  <c r="B3726" i="106" s="1"/>
  <c r="D3726" i="106" s="1"/>
  <c r="C5" i="4"/>
  <c r="B3405" i="106" s="1"/>
  <c r="D3405" i="106" s="1"/>
  <c r="B6839" i="106"/>
  <c r="D6839" i="106" s="1"/>
  <c r="B4216" i="106"/>
  <c r="D4216" i="106" s="1"/>
  <c r="D172" i="5"/>
  <c r="B5412" i="106" s="1"/>
  <c r="D5412" i="106" s="1"/>
  <c r="K109" i="5"/>
  <c r="B7211" i="106"/>
  <c r="D7211" i="106" s="1"/>
  <c r="K329" i="29"/>
  <c r="B7200" i="106"/>
  <c r="D7200" i="106" s="1"/>
  <c r="D331" i="29"/>
  <c r="B7217" i="106" s="1"/>
  <c r="D7217" i="106" s="1"/>
  <c r="B7144" i="106"/>
  <c r="D7144" i="106" s="1"/>
  <c r="K323" i="29"/>
  <c r="F106" i="34"/>
  <c r="J109" i="5"/>
  <c r="J173" i="5"/>
  <c r="B6014" i="106"/>
  <c r="D6014" i="106" s="1"/>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B7270" i="106"/>
  <c r="C34" i="131"/>
  <c r="D57" i="36" l="1"/>
  <c r="I77" i="4"/>
  <c r="B3319" i="106" s="1"/>
  <c r="D3319" i="106" s="1"/>
  <c r="B3568" i="106"/>
  <c r="D3568" i="106" s="1"/>
  <c r="D58" i="36"/>
  <c r="C6" i="4"/>
  <c r="B2553" i="106" s="1"/>
  <c r="D2553" i="106" s="1"/>
  <c r="C4" i="4"/>
  <c r="B2551" i="106" s="1"/>
  <c r="D2551" i="106" s="1"/>
  <c r="D19" i="7"/>
  <c r="B1775" i="106" s="1"/>
  <c r="D1775" i="106" s="1"/>
  <c r="B1474" i="106"/>
  <c r="D1474" i="106" s="1"/>
  <c r="G12" i="4"/>
  <c r="B2607" i="106" s="1"/>
  <c r="D2607" i="106" s="1"/>
  <c r="G4" i="4"/>
  <c r="B2603" i="106" s="1"/>
  <c r="D2603" i="106" s="1"/>
  <c r="L16" i="11"/>
  <c r="B2061" i="106" s="1"/>
  <c r="D2061" i="106" s="1"/>
  <c r="B3670" i="106"/>
  <c r="D3670" i="106" s="1"/>
  <c r="B6025" i="106"/>
  <c r="D6025" i="106" s="1"/>
  <c r="H4" i="4"/>
  <c r="F175" i="34"/>
  <c r="F4" i="4"/>
  <c r="B2591" i="106" s="1"/>
  <c r="D2591" i="106" s="1"/>
  <c r="B5588" i="106"/>
  <c r="D5588" i="106" s="1"/>
  <c r="B1317" i="106"/>
  <c r="D1317" i="106" s="1"/>
  <c r="B5356" i="106"/>
  <c r="D5356" i="106" s="1"/>
  <c r="D4" i="4"/>
  <c r="B2564" i="106" s="1"/>
  <c r="D2564" i="106" s="1"/>
  <c r="B7235" i="106"/>
  <c r="D7235" i="106" s="1"/>
  <c r="H354" i="29"/>
  <c r="B3660" i="106" s="1"/>
  <c r="D3660" i="106" s="1"/>
  <c r="K331" i="29"/>
  <c r="B3672" i="106"/>
  <c r="D3672" i="106" s="1"/>
  <c r="J16" i="4"/>
  <c r="B6226" i="106" s="1"/>
  <c r="D6226" i="106" s="1"/>
  <c r="L114" i="29"/>
  <c r="G354" i="29"/>
  <c r="B3650" i="106" s="1"/>
  <c r="D3650" i="106" s="1"/>
  <c r="K352" i="29"/>
  <c r="K16" i="4" s="1"/>
  <c r="C114" i="29"/>
  <c r="B757" i="106" s="1"/>
  <c r="D757" i="106" s="1"/>
  <c r="K112" i="29"/>
  <c r="K102" i="29"/>
  <c r="B1145" i="106" s="1"/>
  <c r="D1145"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F53" i="34" l="1"/>
  <c r="K114" i="29"/>
  <c r="B1152" i="106" s="1"/>
  <c r="D1152" i="106" s="1"/>
  <c r="J8" i="4"/>
  <c r="K306" i="29"/>
  <c r="B1561" i="106" s="1"/>
  <c r="D1561" i="106" s="1"/>
  <c r="B2655" i="106"/>
  <c r="D2655" i="106" s="1"/>
  <c r="H8" i="4"/>
  <c r="J17" i="4"/>
  <c r="J20" i="4" s="1"/>
  <c r="B7243" i="106"/>
  <c r="D7243" i="106" s="1"/>
  <c r="K354" i="29"/>
  <c r="K355" i="29" s="1"/>
  <c r="B3681" i="106" s="1"/>
  <c r="D3681" i="106" s="1"/>
  <c r="F8" i="4"/>
  <c r="F10" i="4" s="1"/>
  <c r="B4125" i="106" s="1"/>
  <c r="D4125"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J19" i="4" l="1"/>
  <c r="B6229" i="106" s="1"/>
  <c r="D6229" i="106" s="1"/>
  <c r="F8" i="34"/>
  <c r="B3678" i="106"/>
  <c r="D3678" i="106" s="1"/>
  <c r="H10" i="4"/>
  <c r="B4127" i="106" s="1"/>
  <c r="D4127" i="106" s="1"/>
  <c r="B2658" i="106"/>
  <c r="D2658" i="106" s="1"/>
  <c r="D6" i="146"/>
  <c r="B2595" i="106"/>
  <c r="D2595" i="106" s="1"/>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D20" i="4"/>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<sst xmlns="http://schemas.openxmlformats.org/spreadsheetml/2006/main" count="5018" uniqueCount="2122">
  <si>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</si>
  <si>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</si>
  <si>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</si>
  <si>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</si>
  <si>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</si>
  <si>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</si>
  <si>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</si>
  <si>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</si>
  <si>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</si>
  <si>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</si>
  <si>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</si>
  <si>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</si>
  <si>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</si>
  <si>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</si>
  <si>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</si>
  <si>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</si>
  <si>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</si>
  <si>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</si>
  <si>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</si>
  <si>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</si>
  <si>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</si>
  <si>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</si>
  <si>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</si>
  <si>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</si>
  <si>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</si>
  <si>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</si>
  <si>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</si>
  <si>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</si>
  <si>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</si>
  <si>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</si>
  <si>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</si>
  <si>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</si>
  <si>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</si>
  <si>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</si>
  <si>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</si>
  <si>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</si>
  <si>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</si>
  <si>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</si>
  <si>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</si>
  <si>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</si>
  <si>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</si>
  <si>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</si>
  <si>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</si>
  <si>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</si>
  <si>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</si>
  <si>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</si>
  <si>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</si>
  <si>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</si>
  <si>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</si>
  <si>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</si>
  <si>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</si>
  <si>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</si>
  <si>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</si>
  <si>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</si>
  <si>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</si>
  <si>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</si>
  <si>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</si>
  <si>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</si>
  <si>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</si>
  <si>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</si>
  <si>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</si>
  <si>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</si>
  <si>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</si>
  <si>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</si>
  <si>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</si>
  <si>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</si>
  <si>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</si>
  <si>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</si>
  <si>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</si>
  <si>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</si>
  <si>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</si>
  <si>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</si>
  <si>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</si>
  <si>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</si>
  <si>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</si>
  <si>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</si>
  <si>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</si>
  <si>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</si>
  <si>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</si>
  <si>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</si>
  <si>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</si>
  <si>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</si>
  <si>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</si>
  <si>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</si>
  <si>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</si>
  <si>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</si>
  <si>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</si>
  <si>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</si>
  <si>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</si>
  <si>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</si>
  <si>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</si>
  <si>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</si>
  <si>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</si>
  <si>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</si>
  <si>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</si>
  <si>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</si>
  <si>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</si>
  <si>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</si>
  <si>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</si>
  <si>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</si>
  <si>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</si>
  <si>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</si>
  <si>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</si>
  <si>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</si>
  <si>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</si>
  <si>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</si>
  <si>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</si>
  <si>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</si>
  <si>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</si>
  <si>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</si>
  <si>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</si>
  <si>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</si>
  <si>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</si>
  <si>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</si>
  <si>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</si>
  <si>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</si>
  <si>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</si>
  <si>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</si>
  <si>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</si>
  <si>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</si>
  <si>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</si>
  <si>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</si>
  <si>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</si>
  <si>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</si>
  <si>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</si>
  <si>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</si>
  <si>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</si>
  <si>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</si>
  <si>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</si>
  <si>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</si>
  <si>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</si>
  <si>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</si>
  <si>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</si>
  <si>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</si>
  <si>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</si>
  <si>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</si>
  <si>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</si>
  <si>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</si>
  <si>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</si>
  <si>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</si>
  <si>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</si>
  <si>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</si>
  <si>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</si>
  <si>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</si>
  <si>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</si>
  <si>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</si>
  <si>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</si>
  <si>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</si>
  <si>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</si>
  <si>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</si>
  <si>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</si>
  <si>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</si>
  <si>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</si>
  <si>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</si>
  <si>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</si>
  <si>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</si>
  <si>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</si>
  <si>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</si>
  <si>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</si>
  <si>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</si>
  <si>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</si>
  <si>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</si>
  <si>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</si>
  <si>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</si>
  <si>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</si>
  <si>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</si>
  <si>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</si>
  <si>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</si>
  <si>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</si>
  <si>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</si>
  <si>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</si>
  <si>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</si>
  <si>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</si>
  <si>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</si>
  <si>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</si>
  <si>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</si>
  <si>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</si>
  <si>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</si>
  <si>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</si>
  <si>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</si>
  <si>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</si>
  <si>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</si>
  <si>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</si>
  <si>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</si>
  <si>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</si>
  <si>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</si>
  <si>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</si>
  <si>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</si>
  <si>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</si>
  <si>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</si>
  <si>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</si>
  <si>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</si>
  <si>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</si>
  <si>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</si>
  <si>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</si>
  <si>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</si>
  <si>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</si>
  <si>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</si>
  <si>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</si>
  <si>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</si>
  <si>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</si>
  <si>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</si>
  <si>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</si>
  <si>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</si>
  <si>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</si>
  <si>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</si>
  <si>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</si>
  <si>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</si>
  <si>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</si>
  <si>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</si>
  <si>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</si>
  <si>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</si>
  <si>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</si>
  <si>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</si>
  <si>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</si>
  <si>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</si>
  <si>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</si>
  <si>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</si>
  <si>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</si>
  <si>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</si>
  <si>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</si>
  <si>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</si>
  <si>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</si>
  <si>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</si>
  <si>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</si>
  <si>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</si>
  <si>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</si>
  <si>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</si>
  <si>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</si>
  <si>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</si>
  <si>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</si>
  <si>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</si>
  <si>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</si>
  <si>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</si>
  <si>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</si>
  <si>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</si>
  <si>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</si>
  <si>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</si>
  <si>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</si>
  <si>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</si>
  <si>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</si>
  <si>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</si>
  <si>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</si>
  <si>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</si>
  <si>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</si>
  <si>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</si>
  <si>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</si>
  <si>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</si>
  <si>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</si>
  <si>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</si>
  <si>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</si>
  <si>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</si>
  <si>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</si>
  <si>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</si>
  <si>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</si>
  <si>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</si>
  <si>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</si>
  <si>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</si>
  <si>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</si>
  <si>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</si>
  <si>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</si>
  <si>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</si>
  <si>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</si>
  <si>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</si>
  <si>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</si>
  <si>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</si>
  <si>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</si>
  <si>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</si>
  <si>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</si>
  <si>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</si>
  <si>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</si>
  <si>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</si>
  <si>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</si>
  <si>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</si>
  <si>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</si>
  <si>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</si>
  <si>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</si>
  <si>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</si>
  <si>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</si>
  <si>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</si>
  <si>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</si>
  <si>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</si>
  <si>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</si>
  <si>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</si>
  <si>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</si>
  <si>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</si>
  <si>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</si>
  <si>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</si>
  <si>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</si>
  <si>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</si>
  <si>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</si>
  <si>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</si>
  <si>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</si>
  <si>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</si>
  <si>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</si>
  <si>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</si>
  <si>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</si>
  <si>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</si>
  <si>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</si>
  <si>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</si>
  <si>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</si>
  <si>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</si>
  <si>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</si>
  <si>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</si>
  <si>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</si>
  <si>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</si>
  <si>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</si>
  <si>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</si>
  <si>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</si>
  <si>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</si>
  <si>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</si>
  <si>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</si>
  <si>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</si>
  <si>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</si>
  <si>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</si>
  <si>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</si>
  <si>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</si>
  <si>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</si>
  <si>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</si>
  <si>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</si>
  <si>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</si>
  <si>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</si>
  <si>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</si>
  <si>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</si>
  <si>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</si>
  <si>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</si>
  <si>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</si>
  <si>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</si>
  <si>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</si>
  <si>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</si>
  <si>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</si>
  <si>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</si>
  <si>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</si>
  <si>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</si>
  <si>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</si>
  <si>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</si>
  <si>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</si>
  <si>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</si>
  <si>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</si>
  <si>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</si>
  <si>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</si>
  <si>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</si>
  <si>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</si>
  <si>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</si>
  <si>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</si>
  <si>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</si>
  <si>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</si>
  <si>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</si>
  <si>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</si>
  <si>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</si>
  <si>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</si>
  <si>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</si>
  <si>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</si>
  <si>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</si>
  <si>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</si>
  <si>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</si>
  <si>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</si>
  <si>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</si>
  <si>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</si>
  <si>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</si>
  <si>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</si>
  <si>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</si>
  <si>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</si>
  <si>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</si>
  <si>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</si>
  <si>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</si>
  <si>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</si>
  <si>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</si>
  <si>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</si>
  <si>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</si>
  <si>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</si>
  <si>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</si>
  <si>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</si>
  <si>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</si>
  <si>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</si>
  <si>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</si>
  <si>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</si>
  <si>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</si>
  <si>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</si>
  <si>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</si>
  <si>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</si>
  <si>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</si>
  <si>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</si>
  <si>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</si>
  <si>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</si>
  <si>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</si>
  <si>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</si>
  <si>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</si>
  <si>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</si>
  <si>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</si>
  <si>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</si>
  <si>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</si>
  <si>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</si>
  <si>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</si>
  <si>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</si>
  <si>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</si>
  <si>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</si>
  <si>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</si>
  <si>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</si>
  <si>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</si>
  <si>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</si>
  <si>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</si>
  <si>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</si>
  <si>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</si>
  <si>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</si>
  <si>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</si>
  <si>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</si>
  <si>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</si>
  <si>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</si>
  <si>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</si>
  <si>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</si>
  <si>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</si>
  <si>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</si>
  <si>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</si>
  <si>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</si>
  <si>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</si>
  <si>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</si>
  <si>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</si>
  <si>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</si>
  <si>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</si>
  <si>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</si>
  <si>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</si>
  <si>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</si>
  <si>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</si>
  <si>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</si>
  <si>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</si>
  <si>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</si>
  <si>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</si>
  <si>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</si>
  <si>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</si>
  <si>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</si>
  <si>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</si>
  <si>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</si>
  <si>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</si>
  <si>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</si>
  <si>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</si>
  <si>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</si>
  <si>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</si>
  <si>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</si>
  <si>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</si>
  <si>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</si>
  <si>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</si>
  <si>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</si>
  <si>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</si>
  <si>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</si>
  <si>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</si>
  <si>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</si>
  <si>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</si>
  <si>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</si>
  <si>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</si>
  <si>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</si>
  <si>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</si>
  <si>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</si>
  <si>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</si>
  <si>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</si>
  <si>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</si>
  <si>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</si>
  <si>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</si>
  <si>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</si>
  <si>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</si>
  <si>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</si>
  <si>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</si>
  <si>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</si>
  <si>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</si>
  <si>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</si>
  <si>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</si>
  <si>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</si>
  <si>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</si>
  <si>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</si>
  <si>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</si>
  <si>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</si>
  <si>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</si>
  <si>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</si>
  <si>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</si>
  <si>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</si>
  <si>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</si>
  <si>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</si>
  <si>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</si>
  <si>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</si>
  <si>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</si>
  <si>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</si>
  <si>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</si>
  <si>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</si>
  <si>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</si>
  <si>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</si>
  <si>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</si>
  <si>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</si>
  <si>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</si>
  <si>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</si>
  <si>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</si>
  <si>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</si>
  <si>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</si>
  <si>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</si>
  <si>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</si>
  <si>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</si>
  <si>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</si>
  <si>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</si>
  <si>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</si>
  <si>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</si>
  <si>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</si>
  <si>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</si>
  <si>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</si>
  <si>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</si>
  <si>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</si>
  <si>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</si>
  <si>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</si>
  <si>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</si>
  <si>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</si>
  <si>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</si>
  <si>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</si>
  <si>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</si>
  <si>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</si>
  <si>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</si>
  <si>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</si>
  <si>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</si>
  <si>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</si>
  <si>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</si>
  <si>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</si>
  <si>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</si>
  <si>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</si>
  <si>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</si>
  <si>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</si>
  <si>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</si>
  <si>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</si>
  <si>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</si>
  <si>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</si>
  <si>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</si>
  <si>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</si>
  <si>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</si>
  <si>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</si>
  <si>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</si>
  <si>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</si>
  <si>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</si>
  <si>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</si>
  <si>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</si>
  <si>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</si>
  <si>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</si>
  <si>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</si>
  <si>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</si>
  <si>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</si>
  <si>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</si>
  <si>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</si>
  <si>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</si>
  <si>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</si>
  <si>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</si>
  <si>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</si>
  <si>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</si>
  <si>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</si>
  <si>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</si>
  <si>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</si>
  <si>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</si>
  <si>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</si>
  <si>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</si>
  <si>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</si>
  <si>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</si>
  <si>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</si>
  <si>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</si>
  <si>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</si>
  <si>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</si>
  <si>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</si>
  <si>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</si>
  <si>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</si>
  <si>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</si>
  <si>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</si>
  <si>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</si>
  <si>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</si>
  <si>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</si>
  <si>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</si>
  <si>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</si>
  <si>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</si>
  <si>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</si>
  <si>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</si>
  <si>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</si>
  <si>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</si>
  <si>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</si>
  <si>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</si>
  <si>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</si>
  <si>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</si>
  <si>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</si>
  <si>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</si>
  <si>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</si>
  <si>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</si>
  <si>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</si>
  <si>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</si>
  <si>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</si>
  <si>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</si>
  <si>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</si>
  <si>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</si>
  <si>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</si>
  <si>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</si>
  <si>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</si>
  <si>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</si>
  <si>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</si>
  <si>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</si>
  <si>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</si>
  <si>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</si>
  <si>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</si>
  <si>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</si>
  <si>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</si>
  <si>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</si>
  <si>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</si>
  <si>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</si>
  <si>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</si>
  <si>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</si>
  <si>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</si>
  <si>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</si>
  <si>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</si>
  <si>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</si>
  <si>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</si>
  <si>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</si>
  <si>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</si>
  <si>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</si>
  <si>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</si>
  <si>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</si>
  <si>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</si>
  <si>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</si>
  <si>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</si>
  <si>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</si>
  <si>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</si>
  <si>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</si>
  <si>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</si>
  <si>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</si>
  <si>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</si>
  <si>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</si>
  <si>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</si>
  <si>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</si>
  <si>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</si>
  <si>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</si>
  <si>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</si>
  <si>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</si>
  <si>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</si>
  <si>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</si>
  <si>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</si>
  <si>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</si>
  <si>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</si>
  <si>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</si>
  <si>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</si>
  <si>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</si>
  <si>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</si>
  <si>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</si>
  <si>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</si>
  <si>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</si>
  <si>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</si>
  <si>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</si>
  <si>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</si>
  <si>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</si>
  <si>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</si>
  <si>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</si>
  <si>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</si>
  <si>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</si>
  <si>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</si>
  <si>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</si>
  <si>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</si>
  <si>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</si>
  <si>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</si>
  <si>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</si>
  <si>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</si>
  <si>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</si>
  <si>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</si>
  <si>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</si>
  <si>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</si>
  <si>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</si>
  <si>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</si>
  <si>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</si>
  <si>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</si>
  <si>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</si>
  <si>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</si>
  <si>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</si>
  <si>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</si>
  <si>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</si>
  <si>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</si>
  <si>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</si>
  <si>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</si>
  <si>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</si>
  <si>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</si>
  <si>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</si>
  <si>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</si>
  <si>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</si>
  <si>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</si>
  <si>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</si>
  <si>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</si>
  <si>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</si>
  <si>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</si>
  <si>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</si>
  <si>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</si>
  <si>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</si>
  <si>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</si>
  <si>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</si>
  <si>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</si>
  <si>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</si>
  <si>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</si>
  <si>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</si>
  <si>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</si>
  <si>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</si>
  <si>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</si>
  <si>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</si>
  <si>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</si>
  <si>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</si>
  <si>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</si>
  <si>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</si>
  <si>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</si>
  <si>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</si>
  <si>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</si>
  <si>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</si>
  <si>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</si>
  <si>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</si>
  <si>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</si>
  <si>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</si>
  <si>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</si>
  <si>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</si>
  <si>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</si>
  <si>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</si>
  <si>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</si>
  <si>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</si>
  <si>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</si>
  <si>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</si>
  <si>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</si>
  <si>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</si>
  <si>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</si>
  <si>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</si>
  <si>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</si>
  <si>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</si>
  <si>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</si>
  <si>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</si>
  <si>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</si>
  <si>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</si>
  <si>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</si>
  <si>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</si>
  <si>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</si>
  <si>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</si>
  <si>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</si>
  <si>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</si>
  <si>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</si>
  <si>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</si>
  <si>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</si>
  <si>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</si>
  <si>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</si>
  <si>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</si>
  <si>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</si>
  <si>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</si>
  <si>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</si>
  <si>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</si>
  <si>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</si>
  <si>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</si>
  <si>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</si>
  <si>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</si>
  <si>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</si>
  <si>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</si>
  <si>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</si>
  <si>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</si>
  <si>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</si>
  <si>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</si>
  <si>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</si>
  <si>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</si>
  <si>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</si>
  <si>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</si>
  <si>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</si>
  <si>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</si>
  <si>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</si>
  <si>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</si>
  <si>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</si>
  <si>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</si>
  <si>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</si>
  <si>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</si>
  <si>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</si>
  <si>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</si>
  <si>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</si>
  <si>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</si>
  <si>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</si>
  <si>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</si>
  <si>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</si>
  <si>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</si>
  <si>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</si>
  <si>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</si>
  <si>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</si>
  <si>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</si>
  <si>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</si>
  <si>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</si>
  <si>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</si>
  <si>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</si>
  <si>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</si>
  <si>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</si>
  <si>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</si>
  <si>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</si>
  <si>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</si>
  <si>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</si>
  <si>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</si>
  <si>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</si>
  <si>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</si>
  <si>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</si>
  <si>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</si>
  <si>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</si>
  <si>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</si>
  <si>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</si>
  <si>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</si>
  <si>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</si>
  <si>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</si>
  <si>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</si>
  <si>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</si>
  <si>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</si>
  <si>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</si>
  <si>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</si>
  <si>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</si>
  <si>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</si>
  <si>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</si>
  <si>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</si>
  <si>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</si>
  <si>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</si>
  <si>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</si>
  <si>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</si>
  <si>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</si>
  <si>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</si>
  <si>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</si>
  <si>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</si>
  <si>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</si>
  <si>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</si>
  <si>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</si>
  <si>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</si>
  <si>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</si>
  <si>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</si>
  <si>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</si>
  <si>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</si>
  <si>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</si>
  <si>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</si>
  <si>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</si>
  <si>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</si>
  <si>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</si>
  <si>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</si>
  <si>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</si>
  <si>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</si>
  <si>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</si>
  <si>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</si>
  <si>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</si>
  <si>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</si>
  <si>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</si>
  <si>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</si>
  <si>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</si>
  <si>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</si>
  <si>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</si>
  <si>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</si>
  <si>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</si>
  <si>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</si>
  <si>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</si>
  <si>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</si>
  <si>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</si>
  <si>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</si>
  <si>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</si>
  <si>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</si>
  <si>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</si>
  <si>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</si>
  <si>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</si>
  <si>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</si>
  <si>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</si>
  <si>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</si>
  <si>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</si>
  <si>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</si>
  <si>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</si>
  <si>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</si>
  <si>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</si>
  <si>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</si>
  <si>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</si>
  <si>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</si>
  <si>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</si>
  <si>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</si>
  <si>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</si>
  <si>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</si>
  <si>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</si>
  <si>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</si>
  <si>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</si>
  <si>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</si>
  <si>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</si>
  <si>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</si>
  <si>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</si>
  <si>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</si>
  <si>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</si>
  <si>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</si>
  <si>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</si>
  <si>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</si>
  <si>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</si>
  <si>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</si>
  <si>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</si>
  <si>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</si>
  <si>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</si>
  <si>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</si>
  <si>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</si>
  <si>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</si>
  <si>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</si>
  <si>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</si>
  <si>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</si>
  <si>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</si>
  <si>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</si>
  <si>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</si>
  <si>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</si>
  <si>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</si>
  <si>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</si>
  <si>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</si>
  <si>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</si>
  <si>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</si>
  <si>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</si>
  <si>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</si>
  <si>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</si>
  <si>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</si>
  <si>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</si>
  <si>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</si>
  <si>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</si>
  <si>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</si>
  <si>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</si>
  <si>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</si>
  <si>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</si>
  <si>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</si>
  <si>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</si>
  <si>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</si>
  <si>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</si>
  <si>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</si>
  <si>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</si>
  <si>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</si>
  <si>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</si>
  <si>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</si>
  <si>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</si>
  <si>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</si>
  <si>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</si>
  <si>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</si>
  <si>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</si>
  <si>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</si>
  <si>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</si>
  <si>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</si>
  <si>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</si>
  <si>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</si>
  <si>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</si>
  <si>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</si>
  <si>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</si>
  <si>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</si>
  <si>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</si>
  <si>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</si>
  <si>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</si>
  <si>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</si>
  <si>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</si>
  <si>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</si>
  <si>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</si>
  <si>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</si>
  <si>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</si>
  <si>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</si>
  <si>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</si>
  <si>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</si>
  <si>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</si>
  <si>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</si>
  <si>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</si>
  <si>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</si>
  <si>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</si>
  <si>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</si>
  <si>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</si>
  <si>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</si>
  <si>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</si>
  <si>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</si>
  <si>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</si>
  <si>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</si>
  <si>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</si>
  <si>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</si>
  <si>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</si>
  <si>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</si>
  <si>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</si>
  <si>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</si>
  <si>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</si>
  <si>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</si>
  <si>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</si>
  <si>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</si>
  <si>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</si>
  <si>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</si>
  <si>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</si>
  <si>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</si>
  <si>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</si>
  <si>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</si>
  <si>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</si>
  <si>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</si>
  <si>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</si>
  <si>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</si>
  <si>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</si>
  <si>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</si>
  <si>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</si>
  <si>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</si>
  <si>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</si>
  <si>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</si>
  <si>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</si>
  <si>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</si>
  <si>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</si>
  <si>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</si>
  <si>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</si>
  <si>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</si>
  <si>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</si>
  <si>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</si>
  <si>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</si>
  <si>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</si>
  <si>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</si>
  <si>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</si>
  <si>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</si>
  <si>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</si>
  <si>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</si>
  <si>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</si>
  <si>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</si>
  <si>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</si>
  <si>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</si>
  <si>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</si>
  <si>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</si>
  <si>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</si>
  <si>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</si>
  <si>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</si>
  <si>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</si>
  <si>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</si>
  <si>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</si>
  <si>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</si>
  <si>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</si>
  <si>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</si>
  <si>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</si>
  <si>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</si>
  <si>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</si>
  <si>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</si>
  <si>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</si>
  <si>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</si>
  <si>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</si>
  <si>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</si>
  <si>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</si>
  <si>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</si>
  <si>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</si>
  <si>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</si>
  <si>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</si>
  <si>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</si>
  <si>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</si>
  <si>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</si>
  <si>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</si>
  <si>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</si>
  <si>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</si>
  <si>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</si>
  <si>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</si>
  <si>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</si>
  <si>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</si>
  <si>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</si>
  <si>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</si>
  <si>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</si>
  <si>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</si>
  <si>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</si>
  <si>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</si>
  <si>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</si>
  <si>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</si>
  <si>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</si>
  <si>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</si>
  <si>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</si>
  <si>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</si>
  <si>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</si>
  <si>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</si>
  <si>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</si>
  <si>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</si>
  <si>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</si>
  <si>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</si>
  <si>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</si>
  <si>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</si>
  <si>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</si>
  <si>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</si>
  <si>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</si>
  <si>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</si>
  <si>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</si>
  <si>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</si>
  <si>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</si>
  <si>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</si>
  <si>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</si>
  <si>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</si>
  <si>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</si>
  <si>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</si>
  <si>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</si>
  <si>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</si>
  <si>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</si>
  <si>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</si>
  <si>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</si>
  <si>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</si>
  <si>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</si>
  <si>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</si>
  <si>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</si>
  <si>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</si>
  <si>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</si>
  <si>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</si>
  <si>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</si>
  <si>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</si>
  <si>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</si>
  <si>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</si>
  <si>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</si>
  <si>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</si>
  <si>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</si>
  <si>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</si>
  <si>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</si>
  <si>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</si>
  <si>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</si>
  <si>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</si>
  <si>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</si>
  <si>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</si>
  <si>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</si>
  <si>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</si>
  <si>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</si>
  <si>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</si>
  <si>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</si>
  <si>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</si>
  <si>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</si>
  <si>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</si>
  <si>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</si>
  <si>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</si>
  <si>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</si>
  <si>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</si>
  <si>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</si>
  <si>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</si>
  <si>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</si>
  <si>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</si>
  <si>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</si>
  <si>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</si>
  <si>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</si>
  <si>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</si>
  <si>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</si>
  <si>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</si>
  <si>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</si>
  <si>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</si>
  <si>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</si>
  <si>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</si>
  <si>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</si>
  <si>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</si>
  <si>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</si>
  <si>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</si>
  <si>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</si>
  <si>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</si>
  <si>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</si>
  <si>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</si>
  <si>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</si>
  <si>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</si>
  <si>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</si>
  <si>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</si>
  <si>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</si>
  <si>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</si>
  <si>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</si>
  <si>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</si>
  <si>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</si>
  <si>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</si>
  <si>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</si>
  <si>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</si>
  <si>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</si>
  <si>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</si>
  <si>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</si>
  <si>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</si>
  <si>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</si>
  <si>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</si>
  <si>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</si>
  <si>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</si>
  <si>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</si>
  <si>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</si>
  <si>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</si>
  <si>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</si>
  <si>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</si>
  <si>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</si>
  <si>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</si>
  <si>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</si>
  <si>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</si>
  <si>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</si>
  <si>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</si>
  <si>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</si>
  <si>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</si>
  <si>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</si>
  <si>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</si>
  <si>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</si>
  <si>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</si>
  <si>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</si>
  <si>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</si>
  <si>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</si>
  <si>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</si>
  <si>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</si>
  <si>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</si>
  <si>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</si>
  <si>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</si>
  <si>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</si>
  <si>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</si>
  <si>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</si>
  <si>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</si>
  <si>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</si>
  <si>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</si>
  <si>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</si>
  <si>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</si>
  <si>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</si>
  <si>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</si>
  <si>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</si>
  <si>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</si>
  <si>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</si>
  <si>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</si>
  <si>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</si>
  <si>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</si>
  <si>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</si>
  <si>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</si>
  <si>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</si>
  <si>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</si>
  <si>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</si>
  <si>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</si>
  <si>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</si>
  <si>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</si>
  <si>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</si>
  <si>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</si>
  <si>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</si>
  <si>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</si>
  <si>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</si>
  <si>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</si>
  <si>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</si>
  <si>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</si>
  <si>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</si>
  <si>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</si>
  <si>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</si>
  <si>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</si>
  <si>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</si>
  <si>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</si>
  <si>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</si>
  <si>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</si>
  <si>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</si>
  <si>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</si>
  <si>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</si>
  <si>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</si>
  <si>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</si>
  <si>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</si>
  <si>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</si>
  <si>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</si>
  <si>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</si>
  <si>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</si>
  <si>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</si>
  <si>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</si>
  <si>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</si>
  <si>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</si>
  <si>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</si>
  <si>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</si>
  <si>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</si>
  <si>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</si>
  <si>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</si>
  <si>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</si>
  <si>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</si>
  <si>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</si>
  <si>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</si>
  <si>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</si>
  <si>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</si>
  <si>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</si>
  <si>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</si>
  <si>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</si>
  <si>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</si>
  <si>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</si>
  <si>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</si>
  <si>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</si>
  <si>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</si>
  <si>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</si>
  <si>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</si>
  <si>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</si>
  <si>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</si>
  <si>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</si>
  <si>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</si>
  <si>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</si>
  <si>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</si>
  <si>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</si>
  <si>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</si>
  <si>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</si>
  <si>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</si>
  <si>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</si>
  <si>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</si>
  <si>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</si>
  <si>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</si>
  <si>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</si>
  <si>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</si>
  <si>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</si>
  <si>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</si>
  <si>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</si>
  <si>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</si>
  <si>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</si>
  <si>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</si>
  <si>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</si>
  <si>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</si>
  <si>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</si>
  <si>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</si>
  <si>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</si>
  <si>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</si>
  <si>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</si>
  <si>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</si>
  <si>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</si>
  <si>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</si>
  <si>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</si>
  <si>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</si>
  <si>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</si>
  <si>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</si>
  <si>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</si>
  <si>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</si>
  <si>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</si>
  <si>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</si>
  <si>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</si>
  <si>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</si>
  <si>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</si>
  <si>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</si>
  <si>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</si>
  <si>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</si>
  <si>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</si>
  <si>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</si>
  <si>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</si>
  <si>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</si>
  <si>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</si>
  <si>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</si>
  <si>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</si>
  <si>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</si>
  <si>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</si>
  <si>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</si>
  <si>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</si>
  <si>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</si>
  <si>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</si>
  <si>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</si>
  <si>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</si>
  <si>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</si>
  <si>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</si>
  <si>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</si>
  <si>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</si>
  <si>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</si>
  <si>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</si>
  <si>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</si>
  <si>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</si>
  <si>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</si>
  <si>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</si>
  <si>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</si>
  <si>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</si>
  <si>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</si>
  <si>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</si>
  <si>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</si>
  <si>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</si>
  <si>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</si>
  <si>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</si>
  <si>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</si>
  <si>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</si>
  <si>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</si>
  <si>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</si>
  <si>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</si>
  <si>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</si>
  <si>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</si>
  <si>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</si>
  <si>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</si>
  <si>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</si>
  <si>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</si>
  <si>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</si>
  <si>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</si>
  <si>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</si>
  <si>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</si>
  <si>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</si>
  <si>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</si>
  <si>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</si>
  <si>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</si>
  <si>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</si>
  <si>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</si>
  <si>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</si>
  <si>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</si>
  <si>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</si>
  <si>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</si>
  <si>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</si>
  <si>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</si>
  <si>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</si>
  <si>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</si>
  <si>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</si>
  <si>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</si>
  <si>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</si>
  <si>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</si>
  <si>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</si>
  <si>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</si>
  <si>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</si>
  <si>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</si>
  <si>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</si>
  <si>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</si>
  <si>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</si>
  <si>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</si>
  <si>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</si>
  <si>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</si>
  <si>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</si>
  <si>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</si>
  <si>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</si>
  <si>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</si>
  <si>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</si>
  <si>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</si>
  <si>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</si>
  <si>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</si>
  <si>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</si>
  <si>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</si>
  <si>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</si>
  <si>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</si>
  <si>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</si>
  <si>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</si>
  <si>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</si>
  <si>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</si>
  <si>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</si>
  <si>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</si>
  <si>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</si>
  <si>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</si>
  <si>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</si>
  <si>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</si>
  <si>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</si>
  <si>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</si>
  <si>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</si>
  <si>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</si>
  <si>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</si>
  <si>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</si>
  <si>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</si>
  <si>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</si>
  <si>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</si>
  <si>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</si>
  <si>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</si>
  <si>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</si>
  <si>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</si>
  <si>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</si>
  <si>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</si>
  <si>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</si>
  <si>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</si>
  <si>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</si>
  <si>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</si>
  <si>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</si>
  <si>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</si>
  <si>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</si>
  <si>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</si>
  <si>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</si>
  <si>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</si>
  <si>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</si>
  <si>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</si>
  <si>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</si>
  <si>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</si>
  <si>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</si>
  <si>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</si>
  <si>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</si>
  <si>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</si>
  <si>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</si>
  <si>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</si>
  <si>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</si>
  <si>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</si>
  <si>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</si>
  <si>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</si>
  <si>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</si>
  <si>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</si>
  <si>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</si>
  <si>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</si>
  <si>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</si>
  <si>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</si>
  <si>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</si>
  <si>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</si>
  <si>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</si>
  <si>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</si>
  <si>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</si>
  <si>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</si>
  <si>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</si>
  <si>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</si>
  <si>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</si>
  <si>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</si>
  <si>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</si>
  <si>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</si>
  <si>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</si>
  <si>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</si>
  <si>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</si>
  <si>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</si>
  <si>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</si>
  <si>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</si>
  <si>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</si>
  <si>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</si>
  <si>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</si>
  <si>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</si>
  <si>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</si>
  <si>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</si>
  <si>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</si>
  <si>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</si>
  <si>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</si>
  <si>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</si>
  <si>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</si>
  <si>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</si>
  <si>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</si>
  <si>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</si>
  <si>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</si>
  <si>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</si>
  <si>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</si>
  <si>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</si>
  <si>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</si>
  <si>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</si>
  <si>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</si>
  <si>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</si>
  <si>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</si>
  <si>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</si>
  <si>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</si>
  <si>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</si>
  <si>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</si>
  <si>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</si>
  <si>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</si>
  <si>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</si>
  <si>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</si>
  <si>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</si>
  <si>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</si>
  <si>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</si>
  <si>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</si>
  <si>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</si>
  <si>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</si>
  <si>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</si>
  <si>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</si>
  <si>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</si>
  <si>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</si>
  <si>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</si>
  <si>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</si>
  <si>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</si>
  <si>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</si>
  <si>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</si>
  <si>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</si>
  <si>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</si>
  <si>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</si>
  <si>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</si>
  <si>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</si>
  <si>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</si>
  <si>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</si>
  <si>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</si>
  <si>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</si>
  <si>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</si>
  <si>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</si>
  <si>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</si>
  <si>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</si>
  <si>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</si>
  <si>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</si>
  <si>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</si>
  <si>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</si>
  <si>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</si>
  <si>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</si>
  <si>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</si>
  <si>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</si>
  <si>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</si>
  <si>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</si>
  <si>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</si>
  <si>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</si>
  <si>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</si>
  <si>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</si>
  <si>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</si>
  <si>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</si>
  <si>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</si>
  <si>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</si>
  <si>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</si>
  <si>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</si>
  <si>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</si>
  <si>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</si>
  <si>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</si>
  <si>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</si>
  <si>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</si>
  <si>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</si>
  <si>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</si>
  <si>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</si>
  <si>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</si>
  <si>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</si>
  <si>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</si>
  <si>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</si>
  <si>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</si>
  <si>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</si>
  <si>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</si>
  <si>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</si>
  <si>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</si>
  <si>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</si>
  <si>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</si>
  <si>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</si>
  <si>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</si>
  <si>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</si>
  <si>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</si>
  <si>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</si>
  <si>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</si>
  <si>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</si>
  <si>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</si>
  <si>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</si>
  <si>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</si>
  <si>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</si>
  <si>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</si>
  <si>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</si>
  <si>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</si>
  <si>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</si>
  <si>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</si>
  <si>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</si>
  <si>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</si>
  <si>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</si>
  <si>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</si>
  <si>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</si>
  <si>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</si>
  <si>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</si>
  <si>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</si>
  <si>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</si>
  <si>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</si>
  <si>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</si>
  <si>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</si>
  <si>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</si>
  <si>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</si>
  <si>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</si>
  <si>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</si>
  <si>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</si>
  <si>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</si>
  <si>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</si>
  <si>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</si>
  <si>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</si>
  <si>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</si>
  <si>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</si>
  <si>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</si>
  <si>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</si>
  <si>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</si>
  <si>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</si>
  <si>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</si>
  <si>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</si>
  <si>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</si>
  <si>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</si>
  <si>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</si>
  <si>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</si>
  <si>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</si>
  <si>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</si>
  <si>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</si>
  <si>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</si>
  <si>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</si>
  <si>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</si>
  <si>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</si>
  <si>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</si>
  <si>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</si>
  <si>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</si>
  <si>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</si>
  <si>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</si>
  <si>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</si>
  <si>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</si>
  <si>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</si>
  <si>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</si>
  <si>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</si>
  <si>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</si>
  <si>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</si>
  <si>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</si>
  <si>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</si>
  <si>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</si>
  <si>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</si>
  <si>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</si>
  <si>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</si>
  <si>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</si>
  <si>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</si>
  <si>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</si>
  <si>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</si>
  <si>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</si>
  <si>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</si>
  <si>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</si>
  <si>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</si>
  <si>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</si>
  <si>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</si>
  <si>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</si>
  <si>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</si>
  <si>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</si>
  <si>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</si>
  <si>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</si>
  <si>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</si>
  <si>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</si>
  <si>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</si>
  <si>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</si>
  <si>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</si>
  <si>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</si>
  <si>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</si>
  <si>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</si>
  <si>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</si>
  <si>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</si>
  <si>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</si>
  <si>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</si>
  <si>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</si>
  <si>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</si>
  <si>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</si>
  <si>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</si>
  <si>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</si>
  <si>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</si>
  <si>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</si>
  <si>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</si>
  <si>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</si>
  <si>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</si>
  <si>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</si>
  <si>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</si>
  <si>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</si>
  <si>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</si>
  <si>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</si>
  <si>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</si>
  <si>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</si>
  <si>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</si>
  <si>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</si>
  <si>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</si>
  <si>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</si>
  <si>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</si>
  <si>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</si>
  <si>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</si>
  <si>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</si>
  <si>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</si>
  <si>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</si>
  <si>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</si>
  <si>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</si>
  <si>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</si>
  <si>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</si>
  <si>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</si>
  <si>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</si>
  <si>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</si>
  <si>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</si>
  <si>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</si>
  <si>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</si>
  <si>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</si>
  <si>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</si>
  <si>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</si>
  <si>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</si>
  <si>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</si>
  <si>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</si>
  <si>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</si>
  <si>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</si>
  <si>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</si>
  <si>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</si>
  <si>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</si>
  <si>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</si>
  <si>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</si>
  <si>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</si>
  <si>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</si>
  <si>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</si>
  <si>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</si>
  <si>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</si>
  <si>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</si>
  <si>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</si>
  <si>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</si>
  <si>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</si>
  <si>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</si>
  <si>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</si>
  <si>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</si>
  <si>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</si>
  <si>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</si>
  <si>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</si>
  <si>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</si>
  <si>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</si>
  <si>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</si>
  <si>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</si>
  <si>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</si>
  <si>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</si>
  <si>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</si>
  <si>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</si>
  <si>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</si>
  <si>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</si>
  <si>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</si>
  <si>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</si>
  <si>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</si>
  <si>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</si>
  <si>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</si>
  <si>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</si>
  <si>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</si>
  <si>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</si>
  <si>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</si>
  <si>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</si>
  <si>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</si>
  <si>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</si>
  <si>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</si>
  <si>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</si>
  <si>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</si>
  <si>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</si>
  <si>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</si>
  <si>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</si>
  <si>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</si>
  <si>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</si>
  <si>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</si>
  <si>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</si>
  <si>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</si>
  <si>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</si>
  <si>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</si>
  <si>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</si>
  <si>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</si>
  <si>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</si>
  <si>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</si>
  <si>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</si>
  <si>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</si>
  <si>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</si>
  <si>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</si>
  <si>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</si>
  <si>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</si>
  <si>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</si>
  <si>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</si>
  <si>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</si>
  <si>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</si>
  <si>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</si>
  <si>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</si>
  <si>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</si>
  <si>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</si>
  <si>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</si>
  <si>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</si>
  <si>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</si>
  <si>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</si>
  <si>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</si>
  <si>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</si>
  <si>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</si>
  <si>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</si>
  <si>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</si>
  <si>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</si>
  <si>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</si>
  <si>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</si>
  <si>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</si>
  <si>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</si>
  <si>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</si>
  <si>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</si>
  <si>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</si>
  <si>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</si>
  <si>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</si>
  <si>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</si>
  <si>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</si>
  <si>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</si>
  <si>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</si>
  <si>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</si>
  <si>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</si>
  <si>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</si>
  <si>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</si>
  <si>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</si>
  <si>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</si>
  <si>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</si>
  <si>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</si>
  <si>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</si>
  <si>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</si>
  <si>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</si>
  <si>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</si>
  <si>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</si>
  <si>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</si>
  <si>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</si>
  <si>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</si>
  <si>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</si>
  <si>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</si>
  <si>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</si>
  <si>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</si>
  <si>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</si>
  <si>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</si>
  <si>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</si>
  <si>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</si>
  <si>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</si>
  <si>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</si>
  <si>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</si>
  <si>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</si>
  <si>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</si>
  <si>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</si>
  <si>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</si>
  <si>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</si>
  <si>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</si>
  <si>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</si>
  <si>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</si>
  <si>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</si>
  <si>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</si>
  <si>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</si>
  <si>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</si>
  <si>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</si>
  <si>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</si>
  <si>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</si>
  <si>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</si>
  <si>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</si>
  <si>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</si>
  <si>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</si>
  <si>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</si>
  <si>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</si>
  <si>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</si>
  <si>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</si>
  <si>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</si>
  <si>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</si>
  <si>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</si>
  <si>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</si>
  <si>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</si>
  <si>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</si>
  <si>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</si>
  <si>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</si>
  <si>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</si>
  <si>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</si>
  <si>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</si>
  <si>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</si>
  <si>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</si>
  <si>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</si>
  <si>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</si>
  <si>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</si>
  <si>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</si>
  <si>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</si>
  <si>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</si>
  <si>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</si>
  <si>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</si>
  <si>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</si>
  <si>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</si>
  <si>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</si>
  <si>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</si>
  <si>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</si>
  <si>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</si>
  <si>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</si>
  <si>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</si>
  <si>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</si>
  <si>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</si>
  <si>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</si>
  <si>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</si>
  <si>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</si>
  <si>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</si>
  <si>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</si>
  <si>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</si>
  <si>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</si>
  <si>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</si>
  <si>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</si>
  <si>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</si>
  <si>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</si>
  <si>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</si>
  <si>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</si>
  <si>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</si>
  <si>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</si>
  <si>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</si>
  <si>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</si>
  <si>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</si>
  <si>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</si>
  <si>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</si>
  <si>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</si>
  <si>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</si>
  <si>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</si>
  <si>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</si>
  <si>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</si>
  <si>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</si>
  <si>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</si>
  <si>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</si>
  <si>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</si>
  <si>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</si>
  <si>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</si>
  <si>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</si>
  <si>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</si>
  <si>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</si>
  <si>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</si>
  <si>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</si>
  <si>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</si>
  <si>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</si>
  <si>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</si>
  <si>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</si>
  <si>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</si>
  <si>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</si>
  <si>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</si>
  <si>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</si>
  <si>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</si>
  <si>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</si>
  <si>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</si>
  <si>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</si>
  <si>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</si>
  <si>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</si>
  <si>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</si>
  <si>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</si>
  <si>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</si>
  <si>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</si>
  <si>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</si>
  <si>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</si>
  <si>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</si>
  <si>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</si>
  <si>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</si>
  <si>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</si>
  <si>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</si>
  <si>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</si>
  <si>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</si>
  <si>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</si>
  <si>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</si>
  <si>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</si>
  <si>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</si>
  <si>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</si>
  <si>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</si>
  <si>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</si>
  <si>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</si>
  <si>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</si>
  <si>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</si>
  <si>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</si>
  <si>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</si>
  <si>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</si>
  <si>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</si>
  <si>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</si>
  <si>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</si>
  <si>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</si>
  <si>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</si>
  <si>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</si>
  <si>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</si>
  <si>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</si>
  <si>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</si>
  <si>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</si>
  <si>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</si>
  <si>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</si>
  <si>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</si>
  <si>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</si>
  <si>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</si>
  <si>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</si>
  <si>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</si>
  <si>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</si>
  <si>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</si>
  <si>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</si>
  <si>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</si>
  <si>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</si>
  <si>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</si>
  <si>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</si>
  <si>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</si>
  <si>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</si>
  <si>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</si>
  <si>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</si>
  <si>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</si>
  <si>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</si>
  <si>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</si>
  <si>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</si>
  <si>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</si>
  <si>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</si>
  <si>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</si>
  <si>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</si>
  <si>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</si>
  <si>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</si>
  <si>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</si>
  <si>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</si>
  <si>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</si>
  <si>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</si>
  <si>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</si>
  <si>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</si>
  <si>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</si>
  <si>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</si>
  <si>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</si>
  <si>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</si>
  <si>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</si>
  <si>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</si>
  <si>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</si>
  <si>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</si>
  <si>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</si>
  <si>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</si>
  <si>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</si>
  <si>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</si>
  <si>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</si>
  <si>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</si>
  <si>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</si>
  <si>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</si>
  <si>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</si>
  <si>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</si>
  <si>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</si>
  <si>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</si>
  <si>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</si>
  <si>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</si>
  <si>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</si>
  <si>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</si>
  <si>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</si>
  <si>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</si>
  <si>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</si>
  <si>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</si>
  <si>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</si>
  <si>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</si>
  <si>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</si>
  <si>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</si>
  <si>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</si>
  <si>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</si>
  <si>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</si>
  <si>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</si>
  <si>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</si>
  <si>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</si>
  <si>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</si>
  <si>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</si>
  <si>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</si>
  <si>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</si>
  <si>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</si>
  <si>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</si>
  <si>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</si>
  <si>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</si>
  <si>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</si>
  <si>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</si>
  <si>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</si>
  <si>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</si>
  <si>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</si>
  <si>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</si>
  <si>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</si>
  <si>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</si>
  <si>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</si>
  <si>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</si>
  <si>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</si>
  <si>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</si>
  <si>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</si>
  <si>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</si>
  <si>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</si>
  <si>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</si>
  <si>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</si>
  <si>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</si>
  <si>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</si>
  <si>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</si>
  <si>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</si>
  <si>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</si>
  <si>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</si>
  <si>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</si>
  <si>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</si>
  <si>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</si>
  <si>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</si>
  <si>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</si>
  <si>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</si>
  <si>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</si>
  <si>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</si>
  <si>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</si>
  <si>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</si>
  <si>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</si>
  <si>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</si>
  <si>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</si>
  <si>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</si>
  <si>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</si>
  <si>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</si>
  <si>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</si>
  <si>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</si>
  <si>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</si>
  <si>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</si>
  <si>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</si>
  <si>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</si>
  <si>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</si>
  <si>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</si>
  <si>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Zumbahlen, Eyth, Surratt, Foote &amp; Flynn, Ltd</t>
  </si>
  <si>
    <t>Pike, Adams</t>
  </si>
  <si>
    <t>Suzanne Steckel</t>
  </si>
  <si>
    <t>1395 Lincoln Ave</t>
  </si>
  <si>
    <t>PO Box 439</t>
  </si>
  <si>
    <t>Jacksonville</t>
  </si>
  <si>
    <t xml:space="preserve">Griggsville </t>
  </si>
  <si>
    <t>217-245-5121</t>
  </si>
  <si>
    <t>217-243-3356</t>
  </si>
  <si>
    <t>magelitzc@griggsvilleperry.org</t>
  </si>
  <si>
    <t>060-002582</t>
  </si>
  <si>
    <t>ssteckel@zescpa.com</t>
  </si>
  <si>
    <t>Janet Gladu</t>
  </si>
  <si>
    <t>gladuj@griggsvilleperry.org</t>
  </si>
  <si>
    <t>217-833-2352</t>
  </si>
  <si>
    <t>217-833-2354</t>
  </si>
  <si>
    <t>Zumbahlen, Eyth, Surratt, Foote &amp; Flynn, Ltd.</t>
  </si>
  <si>
    <t>2004 Qualified Zone Bond</t>
  </si>
  <si>
    <t>2010 Life Safety/Refunding Bond</t>
  </si>
  <si>
    <t>4,3</t>
  </si>
  <si>
    <t>2013 ISBE Technology Loan</t>
  </si>
  <si>
    <t>ISBE Loan</t>
  </si>
  <si>
    <t>2015 General Obligation Bond</t>
  </si>
  <si>
    <t>Four Rivers Special Education</t>
  </si>
  <si>
    <t>Athletics - Pikeland CUSD #10</t>
  </si>
  <si>
    <t>Revenues, Line 72 - Education - Extra Milk/Juice</t>
  </si>
  <si>
    <t>Revenues, Line 91- Education - PE Uniforms</t>
  </si>
  <si>
    <t>Revenues, Line 106 - Education - Yard Sale Income</t>
  </si>
  <si>
    <t>Revenues, Line 171 - Education - Library Grant</t>
  </si>
  <si>
    <t>Revenues, Line 107- Education - Credit Card Rebate</t>
  </si>
  <si>
    <t>Revenues, Line 272 - Education - REAP Grant</t>
  </si>
  <si>
    <t>Expenditures, Line 165 - Debt Service - Agent Fees for Bonds</t>
  </si>
  <si>
    <t>Griggsville-Perry CUSD 4</t>
  </si>
  <si>
    <t>01-075-0040-26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</si>
</sst>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8" t="s">
        <v>1961</v>
      </c>
      <c r="B3" s="1879"/>
      <c r="C3" s="1879"/>
      <c r="D3" s="1880"/>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3"/>
      <c r="E5" s="363"/>
      <c r="H5" s="193"/>
      <c r="I5" s="2094" t="s">
        <v>788</v>
      </c>
      <c r="J5" s="2093"/>
      <c r="K5" s="2093"/>
      <c r="L5" s="2093"/>
      <c r="M5" s="2093"/>
      <c r="N5" s="2093"/>
      <c r="O5" s="2093"/>
      <c r="P5" s="2093"/>
      <c r="Q5" s="2093"/>
      <c r="R5" s="2093"/>
      <c r="S5" s="2093"/>
    </row>
    <row r="6" spans="1:28" ht="14.1" customHeight="1" x14ac:dyDescent="0.2">
      <c r="B6" s="445"/>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3" t="s">
        <v>2087</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18" t="s">
        <v>2121</v>
      </c>
      <c r="B13" s="2119"/>
      <c r="C13" s="2119"/>
      <c r="D13" s="2119"/>
      <c r="E13" s="2119"/>
      <c r="F13" s="2119"/>
      <c r="G13" s="2119"/>
      <c r="H13" s="2120"/>
      <c r="I13" s="185"/>
      <c r="J13" s="184"/>
      <c r="K13" s="182"/>
      <c r="L13" s="184"/>
      <c r="M13" s="184"/>
      <c r="N13" s="184"/>
      <c r="O13" s="184"/>
      <c r="P13" s="184"/>
      <c r="Q13" s="184"/>
      <c r="R13" s="184"/>
      <c r="S13" s="184"/>
      <c r="T13" s="2123" t="s">
        <v>2088</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2" t="s">
        <v>2089</v>
      </c>
      <c r="B15" s="2121"/>
      <c r="C15" s="2121"/>
      <c r="D15" s="2121"/>
      <c r="E15" s="2121"/>
      <c r="F15" s="2121"/>
      <c r="G15" s="2121"/>
      <c r="H15" s="2122"/>
      <c r="T15" s="2053" t="s">
        <v>2090</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2120</v>
      </c>
      <c r="B17" s="2079"/>
      <c r="C17" s="2079"/>
      <c r="D17" s="2079"/>
      <c r="E17" s="2079"/>
      <c r="F17" s="2079"/>
      <c r="G17" s="2079"/>
      <c r="H17" s="2104"/>
      <c r="T17" s="2132" t="s">
        <v>2091</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6" t="s">
        <v>785</v>
      </c>
      <c r="AA18" s="201"/>
    </row>
    <row r="19" spans="1:27" ht="13.5" customHeight="1" x14ac:dyDescent="0.2">
      <c r="A19" s="2072" t="s">
        <v>2092</v>
      </c>
      <c r="B19" s="2070"/>
      <c r="C19" s="2070"/>
      <c r="D19" s="2070"/>
      <c r="E19" s="2070"/>
      <c r="F19" s="2070"/>
      <c r="G19" s="2070"/>
      <c r="H19" s="2052"/>
      <c r="I19" s="184"/>
      <c r="J19" s="378"/>
      <c r="K19" s="195"/>
      <c r="L19" s="193"/>
      <c r="M19" s="659" t="s">
        <v>360</v>
      </c>
      <c r="P19" s="181"/>
      <c r="Q19" s="181"/>
      <c r="R19" s="181"/>
      <c r="S19" s="185"/>
      <c r="T19" s="2072" t="s">
        <v>2093</v>
      </c>
      <c r="U19" s="2051"/>
      <c r="V19" s="2051"/>
      <c r="W19" s="2052"/>
      <c r="X19" s="2069" t="s">
        <v>2046</v>
      </c>
      <c r="Y19" s="2131"/>
      <c r="Z19" s="2129">
        <v>62650</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7" t="s">
        <v>1102</v>
      </c>
      <c r="Z20" s="200"/>
      <c r="AA20" s="201"/>
    </row>
    <row r="21" spans="1:27" ht="13.5" customHeight="1" x14ac:dyDescent="0.2">
      <c r="A21" s="2050" t="s">
        <v>2094</v>
      </c>
      <c r="B21" s="2051"/>
      <c r="C21" s="2051"/>
      <c r="D21" s="2051"/>
      <c r="E21" s="2051"/>
      <c r="F21" s="2051"/>
      <c r="G21" s="2051"/>
      <c r="H21" s="2052"/>
      <c r="I21" s="2098" t="s">
        <v>786</v>
      </c>
      <c r="J21" s="2093"/>
      <c r="K21" s="2093"/>
      <c r="L21" s="2093"/>
      <c r="M21" s="2093"/>
      <c r="N21" s="2093"/>
      <c r="O21" s="2093"/>
      <c r="P21" s="2093"/>
      <c r="Q21" s="2093"/>
      <c r="R21" s="2093"/>
      <c r="S21" s="2099"/>
      <c r="T21" s="2078" t="s">
        <v>2095</v>
      </c>
      <c r="U21" s="2138"/>
      <c r="V21" s="2138"/>
      <c r="W21" s="2138"/>
      <c r="X21" s="2143" t="s">
        <v>2096</v>
      </c>
      <c r="Y21" s="2141"/>
      <c r="Z21" s="2141"/>
      <c r="AA21" s="2142"/>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2042</v>
      </c>
      <c r="U22" s="271"/>
      <c r="V22" s="342"/>
      <c r="W22" s="271"/>
      <c r="X22" s="1977" t="s">
        <v>1633</v>
      </c>
      <c r="Z22" s="200"/>
      <c r="AA22" s="201"/>
    </row>
    <row r="23" spans="1:27" ht="13.5" customHeight="1" x14ac:dyDescent="0.2">
      <c r="A23" s="2095" t="s">
        <v>2097</v>
      </c>
      <c r="B23" s="2096"/>
      <c r="C23" s="2096"/>
      <c r="D23" s="2096"/>
      <c r="E23" s="2096"/>
      <c r="F23" s="2096"/>
      <c r="G23" s="2096"/>
      <c r="H23" s="2097"/>
      <c r="T23" s="2078" t="s">
        <v>2098</v>
      </c>
      <c r="U23" s="2138"/>
      <c r="V23" s="2138"/>
      <c r="W23" s="2138"/>
      <c r="X23" s="2140">
        <v>42736</v>
      </c>
      <c r="Y23" s="2141"/>
      <c r="Z23" s="2141"/>
      <c r="AA23" s="2142"/>
    </row>
    <row r="24" spans="1:27" ht="14.1" customHeight="1" x14ac:dyDescent="0.2">
      <c r="A24" s="367" t="s">
        <v>785</v>
      </c>
      <c r="B24" s="250"/>
      <c r="C24" s="250"/>
      <c r="D24" s="250"/>
      <c r="E24" s="250"/>
      <c r="F24" s="250"/>
      <c r="G24" s="250"/>
      <c r="H24" s="281"/>
      <c r="J24" s="1720"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50">
        <v>62340</v>
      </c>
      <c r="B25" s="2051"/>
      <c r="C25" s="2051"/>
      <c r="D25" s="2051"/>
      <c r="E25" s="2051"/>
      <c r="F25" s="2051"/>
      <c r="G25" s="2051"/>
      <c r="H25" s="2052"/>
      <c r="I25" s="660"/>
      <c r="J25" s="204"/>
      <c r="K25" s="204"/>
      <c r="L25" s="204"/>
      <c r="M25" s="204"/>
      <c r="N25" s="204"/>
      <c r="O25" s="204"/>
      <c r="P25" s="204"/>
      <c r="Q25" s="204"/>
      <c r="R25" s="204"/>
      <c r="S25" s="205"/>
      <c r="T25" s="2135" t="s">
        <v>2099</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c r="K29" s="182" t="s">
        <v>675</v>
      </c>
      <c r="L29" s="1763"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2087</v>
      </c>
      <c r="C30" s="673" t="s">
        <v>1385</v>
      </c>
      <c r="D30" s="182"/>
      <c r="E30" s="182"/>
      <c r="F30" s="1280"/>
      <c r="G30" s="661"/>
      <c r="H30" s="661"/>
      <c r="I30" s="274"/>
      <c r="J30" s="391"/>
      <c r="K30" s="182" t="s">
        <v>675</v>
      </c>
      <c r="L30" s="1763" t="s">
        <v>2087</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8" t="s">
        <v>2100</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t="s">
        <v>2101</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t="s">
        <v>2102</v>
      </c>
      <c r="B42" s="2051"/>
      <c r="C42" s="2052"/>
      <c r="D42" s="2069" t="s">
        <v>2103</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3"/>
      <c r="C55" s="2164"/>
      <c r="D55" s="2164"/>
      <c r="E55" s="2164"/>
      <c r="F55" s="2164"/>
      <c r="G55" s="2164"/>
      <c r="H55" s="2165"/>
      <c r="I55" s="3"/>
    </row>
    <row r="56" spans="1:9" s="33" customFormat="1" x14ac:dyDescent="0.2">
      <c r="A56" s="1795"/>
      <c r="B56" s="2166"/>
      <c r="C56" s="2167"/>
      <c r="D56" s="2167"/>
      <c r="E56" s="2167"/>
      <c r="F56" s="2167"/>
      <c r="G56" s="2167"/>
      <c r="H56" s="2168"/>
      <c r="I56" s="3"/>
    </row>
    <row r="57" spans="1:9" s="33" customFormat="1" x14ac:dyDescent="0.2">
      <c r="A57" s="1795"/>
      <c r="B57" s="2166"/>
      <c r="C57" s="2167"/>
      <c r="D57" s="2167"/>
      <c r="E57" s="2167"/>
      <c r="F57" s="2167"/>
      <c r="G57" s="2167"/>
      <c r="H57" s="2168"/>
      <c r="I57" s="3"/>
    </row>
    <row r="58" spans="1:9" s="33" customFormat="1" x14ac:dyDescent="0.2">
      <c r="A58" s="1795"/>
      <c r="B58" s="2166"/>
      <c r="C58" s="2167"/>
      <c r="D58" s="2167"/>
      <c r="E58" s="2167"/>
      <c r="F58" s="2167"/>
      <c r="G58" s="2167"/>
      <c r="H58" s="2168"/>
      <c r="I58" s="3"/>
    </row>
    <row r="59" spans="1:9" s="33" customFormat="1" x14ac:dyDescent="0.2">
      <c r="A59" s="1795"/>
      <c r="B59" s="2166"/>
      <c r="C59" s="2167"/>
      <c r="D59" s="2167"/>
      <c r="E59" s="2167"/>
      <c r="F59" s="2167"/>
      <c r="G59" s="2167"/>
      <c r="H59" s="2168"/>
      <c r="I59" s="3"/>
    </row>
    <row r="60" spans="1:9" s="33" customFormat="1" x14ac:dyDescent="0.2">
      <c r="A60" s="1795"/>
      <c r="B60" s="2166"/>
      <c r="C60" s="2167"/>
      <c r="D60" s="2167"/>
      <c r="E60" s="2167"/>
      <c r="F60" s="2167"/>
      <c r="G60" s="2167"/>
      <c r="H60" s="2168"/>
      <c r="I60" s="3"/>
    </row>
    <row r="61" spans="1:9" s="33" customFormat="1" x14ac:dyDescent="0.2">
      <c r="A61" s="1795"/>
      <c r="B61" s="2166"/>
      <c r="C61" s="2167"/>
      <c r="D61" s="2167"/>
      <c r="E61" s="2167"/>
      <c r="F61" s="2167"/>
      <c r="G61" s="2167"/>
      <c r="H61" s="2168"/>
      <c r="I61" s="3"/>
    </row>
    <row r="62" spans="1:9" s="33" customFormat="1" x14ac:dyDescent="0.2">
      <c r="A62" s="1795"/>
      <c r="B62" s="2166"/>
      <c r="C62" s="2167"/>
      <c r="D62" s="2167"/>
      <c r="E62" s="2167"/>
      <c r="F62" s="2167"/>
      <c r="G62" s="2167"/>
      <c r="H62" s="2168"/>
      <c r="I62" s="3"/>
    </row>
    <row r="63" spans="1:9" s="33" customFormat="1" x14ac:dyDescent="0.2">
      <c r="A63" s="1795"/>
      <c r="B63" s="2166"/>
      <c r="C63" s="2167"/>
      <c r="D63" s="2167"/>
      <c r="E63" s="2167"/>
      <c r="F63" s="2167"/>
      <c r="G63" s="2167"/>
      <c r="H63" s="2168"/>
      <c r="I63" s="3"/>
    </row>
    <row r="64" spans="1:9" s="33" customFormat="1" x14ac:dyDescent="0.2">
      <c r="A64" s="1795"/>
      <c r="B64" s="2166"/>
      <c r="C64" s="2167"/>
      <c r="D64" s="2167"/>
      <c r="E64" s="2167"/>
      <c r="F64" s="2167"/>
      <c r="G64" s="2167"/>
      <c r="H64" s="2168"/>
      <c r="I64" s="3"/>
    </row>
    <row r="65" spans="1:9" s="33" customFormat="1" ht="9" customHeight="1" x14ac:dyDescent="0.2">
      <c r="A65" s="1796"/>
      <c r="B65" s="2169"/>
      <c r="C65" s="2170"/>
      <c r="D65" s="2170"/>
      <c r="E65" s="2170"/>
      <c r="F65" s="2170"/>
      <c r="G65" s="2170"/>
      <c r="H65" s="2171"/>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5" t="s">
        <v>1635</v>
      </c>
      <c r="B81" s="2175"/>
      <c r="C81" s="2175"/>
      <c r="D81" s="2176"/>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2104</v>
      </c>
      <c r="D112" s="2147"/>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2047">
        <v>42572</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36995418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5.7499999999999999E-3</v>
      </c>
      <c r="G10" s="100" t="s">
        <v>1186</v>
      </c>
      <c r="H10" s="472">
        <v>2E-3</v>
      </c>
      <c r="I10" s="100" t="s">
        <v>1187</v>
      </c>
      <c r="J10" s="473">
        <f>ROUND(D10+F10+H10,5)</f>
        <v>2.615E-2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3574146</v>
      </c>
      <c r="E16" s="100"/>
      <c r="F16" s="82">
        <f>SUM('Acct Summary 7-8'!C17,'Acct Summary 7-8'!D17,'Acct Summary 7-8'!F17)</f>
        <v>3713077</v>
      </c>
      <c r="G16" s="100"/>
      <c r="H16" s="82">
        <f>SUM(D16-F16)</f>
        <v>-138931</v>
      </c>
      <c r="I16" s="93"/>
      <c r="J16" s="82">
        <f>SUM('Acct Summary 7-8'!C81,'Acct Summary 7-8'!D81,'Acct Summary 7-8'!F81,'Acct Summary 7-8'!I81)</f>
        <v>305301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5105367.6840000004</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4128300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Griggsville-Perry CUSD 4</v>
      </c>
      <c r="E7" s="136"/>
      <c r="G7" s="137"/>
      <c r="H7" s="138"/>
      <c r="I7" s="138"/>
      <c r="J7" s="138"/>
      <c r="K7" s="138"/>
      <c r="L7"/>
      <c r="M7"/>
      <c r="N7"/>
      <c r="O7"/>
      <c r="P7"/>
    </row>
    <row r="8" spans="1:18" ht="12.75" x14ac:dyDescent="0.2">
      <c r="A8"/>
      <c r="B8"/>
      <c r="C8" s="134" t="s">
        <v>1341</v>
      </c>
      <c r="D8" s="139" t="str">
        <f>COVER!A13</f>
        <v>01-075-0040-26</v>
      </c>
      <c r="E8" s="140"/>
      <c r="G8"/>
      <c r="H8"/>
      <c r="I8"/>
      <c r="J8"/>
      <c r="K8"/>
      <c r="L8"/>
      <c r="M8"/>
      <c r="N8"/>
      <c r="O8"/>
      <c r="P8"/>
    </row>
    <row r="9" spans="1:18" ht="12.75" x14ac:dyDescent="0.2">
      <c r="A9"/>
      <c r="B9"/>
      <c r="C9" s="134" t="s">
        <v>829</v>
      </c>
      <c r="D9" s="334" t="str">
        <f>COVER!A15</f>
        <v>Pike, 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305301</v>
      </c>
      <c r="I12" s="1162"/>
      <c r="J12" s="1162"/>
      <c r="K12" s="1163">
        <f>TRUNC((H12/H13*100000),5)/100000</f>
        <v>8.558283030000001E-2</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3567316</v>
      </c>
      <c r="I13" s="1162"/>
      <c r="J13" s="1162"/>
      <c r="K13" s="1015"/>
      <c r="L13" s="154"/>
      <c r="M13" s="102" t="s">
        <v>1365</v>
      </c>
      <c r="N13" s="102"/>
      <c r="O13" s="1166">
        <f>(O11*O12)</f>
        <v>0.7</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-6830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3713077</v>
      </c>
      <c r="I17" s="1162"/>
      <c r="J17" s="1168"/>
      <c r="K17" s="1163">
        <f>TRUNC((H17/H18*100000),5)/100000</f>
        <v>1.0408601312000001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3567316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-6830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-0.35284190000000004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305301</v>
      </c>
      <c r="I24" s="684"/>
      <c r="J24" s="684"/>
      <c r="K24" s="1172">
        <f>TRUNC(((H24/H25*100000)/100000),2)</f>
        <v>29.6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10314.102779999999</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822315.65359999996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4128300</v>
      </c>
      <c r="I32" s="1170"/>
      <c r="J32" s="1170"/>
      <c r="K32" s="1172">
        <f>TRUNC(100-((((H32/H33*100))*100)/100),2)</f>
        <v>19.13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5105367.6840000004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4294967293"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107503</v>
      </c>
      <c r="D4" s="412">
        <v>52429</v>
      </c>
      <c r="E4" s="412">
        <v>49469</v>
      </c>
      <c r="F4" s="412">
        <v>144062</v>
      </c>
      <c r="G4" s="412">
        <v>89236</v>
      </c>
      <c r="H4" s="412">
        <v>208196</v>
      </c>
      <c r="I4" s="412">
        <v>1307</v>
      </c>
      <c r="J4" s="436">
        <v>152021</v>
      </c>
      <c r="K4" s="412">
        <v>39111</v>
      </c>
      <c r="L4" s="412">
        <v>159645</v>
      </c>
      <c r="M4" s="433"/>
      <c r="N4" s="482"/>
    </row>
    <row r="5" spans="1:14" x14ac:dyDescent="0.2">
      <c r="A5" s="477" t="s">
        <v>1173</v>
      </c>
      <c r="B5" s="40">
        <v>120</v>
      </c>
      <c r="C5" s="687"/>
      <c r="D5" s="412"/>
      <c r="E5" s="412">
        <v>839824</v>
      </c>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34000</v>
      </c>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107503</v>
      </c>
      <c r="D13" s="689">
        <f t="shared" ref="D13:L13" si="0">SUM(D4:D12)</f>
        <v>86429</v>
      </c>
      <c r="E13" s="689">
        <f t="shared" si="0"/>
        <v>889293</v>
      </c>
      <c r="F13" s="689">
        <f t="shared" si="0"/>
        <v>144062</v>
      </c>
      <c r="G13" s="689">
        <f t="shared" si="0"/>
        <v>89236</v>
      </c>
      <c r="H13" s="689">
        <f t="shared" si="0"/>
        <v>208196</v>
      </c>
      <c r="I13" s="689">
        <f t="shared" si="0"/>
        <v>1307</v>
      </c>
      <c r="J13" s="689">
        <f t="shared" si="0"/>
        <v>152021</v>
      </c>
      <c r="K13" s="689">
        <f t="shared" si="0"/>
        <v>39111</v>
      </c>
      <c r="L13" s="689">
        <f t="shared" si="0"/>
        <v>159645</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f>19253+33282</f>
        <v>52535</v>
      </c>
      <c r="N16" s="719"/>
    </row>
    <row r="17" spans="1:14" s="704" customFormat="1" ht="12.75" customHeight="1" x14ac:dyDescent="0.2">
      <c r="A17" s="718" t="s">
        <v>1753</v>
      </c>
      <c r="B17" s="542">
        <v>230</v>
      </c>
      <c r="C17" s="507"/>
      <c r="D17" s="507"/>
      <c r="E17" s="507"/>
      <c r="F17" s="507"/>
      <c r="G17" s="507"/>
      <c r="H17" s="507"/>
      <c r="I17" s="507"/>
      <c r="J17" s="507"/>
      <c r="K17" s="507"/>
      <c r="L17" s="507"/>
      <c r="M17" s="436">
        <f>8530920+12110</f>
        <v>8543030</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f>871084+82860+49923</f>
        <v>1003867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889293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3239007</v>
      </c>
    </row>
    <row r="23" spans="1:14" ht="13.5" customHeight="1" thickBot="1" x14ac:dyDescent="0.25">
      <c r="A23" s="464" t="s">
        <v>748</v>
      </c>
      <c r="B23" s="724"/>
      <c r="C23" s="433"/>
      <c r="D23" s="433"/>
      <c r="E23" s="433"/>
      <c r="F23" s="433"/>
      <c r="G23" s="433"/>
      <c r="H23" s="433"/>
      <c r="I23" s="433"/>
      <c r="J23" s="433"/>
      <c r="K23" s="433"/>
      <c r="L23" s="433"/>
      <c r="M23" s="693">
        <f>SUM(M15:M22)</f>
        <v>9599432</v>
      </c>
      <c r="N23" s="693">
        <f>SUM(N21:N22)</f>
        <v>4128300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v>34000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159645</v>
      </c>
      <c r="M33" s="433"/>
      <c r="N33" s="482"/>
    </row>
    <row r="34" spans="1:14" ht="13.5" customHeight="1" thickBot="1" x14ac:dyDescent="0.25">
      <c r="A34" s="1076" t="s">
        <v>759</v>
      </c>
      <c r="B34" s="725"/>
      <c r="C34" s="1099">
        <f>SUM(C25:C33)</f>
        <v>34000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159645</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4128300</v>
      </c>
    </row>
    <row r="37" spans="1:14" ht="13.5" thickBot="1" x14ac:dyDescent="0.25">
      <c r="A37" s="464" t="s">
        <v>758</v>
      </c>
      <c r="B37" s="724"/>
      <c r="C37" s="507"/>
      <c r="D37" s="507"/>
      <c r="E37" s="507"/>
      <c r="F37" s="507"/>
      <c r="G37" s="507"/>
      <c r="H37" s="507"/>
      <c r="I37" s="507"/>
      <c r="J37" s="507"/>
      <c r="K37" s="507"/>
      <c r="L37" s="514"/>
      <c r="M37" s="433"/>
      <c r="N37" s="693">
        <f>SUM(N36:N36)</f>
        <v>4128300</v>
      </c>
    </row>
    <row r="38" spans="1:14" customFormat="1" ht="13.5" customHeight="1" thickTop="1" x14ac:dyDescent="0.2">
      <c r="A38" s="628" t="s">
        <v>496</v>
      </c>
      <c r="B38" s="542">
        <v>714</v>
      </c>
      <c r="C38" s="727">
        <v>6886</v>
      </c>
      <c r="D38" s="727"/>
      <c r="E38" s="727"/>
      <c r="F38" s="727"/>
      <c r="G38" s="727">
        <v>38601</v>
      </c>
      <c r="H38" s="727">
        <v>208196</v>
      </c>
      <c r="I38" s="727"/>
      <c r="J38" s="726"/>
      <c r="K38" s="727"/>
      <c r="L38" s="1100"/>
      <c r="M38" s="694"/>
      <c r="N38" s="694"/>
    </row>
    <row r="39" spans="1:14" customFormat="1" ht="13.5" customHeight="1" x14ac:dyDescent="0.2">
      <c r="A39" s="628" t="s">
        <v>405</v>
      </c>
      <c r="B39" s="542">
        <v>730</v>
      </c>
      <c r="C39" s="727">
        <f>73503-6886</f>
        <v>66617</v>
      </c>
      <c r="D39" s="727">
        <v>86429</v>
      </c>
      <c r="E39" s="727">
        <v>889293</v>
      </c>
      <c r="F39" s="727">
        <v>144062</v>
      </c>
      <c r="G39" s="727">
        <f>9261+41374</f>
        <v>50635</v>
      </c>
      <c r="H39" s="727"/>
      <c r="I39" s="727">
        <v>1307</v>
      </c>
      <c r="J39" s="726">
        <v>152021</v>
      </c>
      <c r="K39" s="727">
        <v>39111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9599432</v>
      </c>
      <c r="N40" s="694"/>
    </row>
    <row r="41" spans="1:14" ht="13.5" customHeight="1" thickBot="1" x14ac:dyDescent="0.25">
      <c r="A41" s="464" t="s">
        <v>760</v>
      </c>
      <c r="B41" s="455"/>
      <c r="C41" s="485">
        <f>(SUM(C34,C37,C38,C39))</f>
        <v>107503</v>
      </c>
      <c r="D41" s="485">
        <f t="shared" ref="D41:L41" si="2">SUM(D34,D37,D38:D39)</f>
        <v>86429</v>
      </c>
      <c r="E41" s="485">
        <f t="shared" si="2"/>
        <v>889293</v>
      </c>
      <c r="F41" s="485">
        <f t="shared" si="2"/>
        <v>144062</v>
      </c>
      <c r="G41" s="485">
        <f t="shared" si="2"/>
        <v>89236</v>
      </c>
      <c r="H41" s="485">
        <f t="shared" si="2"/>
        <v>208196</v>
      </c>
      <c r="I41" s="485">
        <f t="shared" si="2"/>
        <v>1307</v>
      </c>
      <c r="J41" s="485">
        <f t="shared" si="2"/>
        <v>152021</v>
      </c>
      <c r="K41" s="485">
        <f t="shared" si="2"/>
        <v>39111</v>
      </c>
      <c r="L41" s="485">
        <f t="shared" si="2"/>
        <v>159645</v>
      </c>
      <c r="M41" s="485">
        <f>SUM(M40)</f>
        <v>9599432</v>
      </c>
      <c r="N41" s="485">
        <f>SUM(N37)</f>
        <v>4128300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C31" sqref="C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1993</v>
      </c>
      <c r="B4" s="292">
        <v>1000</v>
      </c>
      <c r="C4" s="695">
        <f>'Revenues 9-14'!C109</f>
        <v>870532</v>
      </c>
      <c r="D4" s="695">
        <f>'Revenues 9-14'!D109</f>
        <v>204165</v>
      </c>
      <c r="E4" s="695">
        <f>'Revenues 9-14'!E109</f>
        <v>269797</v>
      </c>
      <c r="F4" s="695">
        <f>'Revenues 9-14'!F109</f>
        <v>68885</v>
      </c>
      <c r="G4" s="695">
        <f>'Revenues 9-14'!G109</f>
        <v>174660</v>
      </c>
      <c r="H4" s="695">
        <f>'Revenues 9-14'!H109</f>
        <v>134052</v>
      </c>
      <c r="I4" s="695">
        <f>'Revenues 9-14'!I109</f>
        <v>17219</v>
      </c>
      <c r="J4" s="695">
        <f>'Revenues 9-14'!J109</f>
        <v>472179</v>
      </c>
      <c r="K4" s="695">
        <f>'Revenues 9-14'!K109</f>
        <v>17220</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1472862</v>
      </c>
      <c r="D6" s="696">
        <f>'Revenues 9-14'!D173</f>
        <v>138684</v>
      </c>
      <c r="E6" s="696">
        <f>'Revenues 9-14'!E173</f>
        <v>0</v>
      </c>
      <c r="F6" s="696">
        <f>'Revenues 9-14'!F173</f>
        <v>280719</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521080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2864474</v>
      </c>
      <c r="D8" s="485">
        <f t="shared" ref="D8:K8" si="0">SUM(D4:D7)</f>
        <v>342849</v>
      </c>
      <c r="E8" s="485">
        <f t="shared" si="0"/>
        <v>269797</v>
      </c>
      <c r="F8" s="485">
        <f t="shared" si="0"/>
        <v>349604</v>
      </c>
      <c r="G8" s="485">
        <f t="shared" si="0"/>
        <v>174660</v>
      </c>
      <c r="H8" s="485">
        <f t="shared" si="0"/>
        <v>134052</v>
      </c>
      <c r="I8" s="485">
        <f t="shared" si="0"/>
        <v>17219</v>
      </c>
      <c r="J8" s="485">
        <f t="shared" si="0"/>
        <v>472179</v>
      </c>
      <c r="K8" s="485">
        <f t="shared" si="0"/>
        <v>17220</v>
      </c>
      <c r="L8" s="39"/>
    </row>
    <row r="9" spans="1:13" ht="15" thickTop="1" x14ac:dyDescent="0.2">
      <c r="A9" s="1019" t="s">
        <v>348</v>
      </c>
      <c r="B9" s="456">
        <v>3998</v>
      </c>
      <c r="C9" s="418">
        <v>622987</v>
      </c>
      <c r="D9" s="489"/>
      <c r="E9" s="418"/>
      <c r="F9" s="418"/>
      <c r="G9" s="700"/>
      <c r="H9" s="418"/>
      <c r="I9" s="494" t="s">
        <v>1390</v>
      </c>
      <c r="J9" s="435"/>
      <c r="K9" s="418"/>
      <c r="L9" s="39"/>
    </row>
    <row r="10" spans="1:13" s="48" customFormat="1" ht="13.5" thickBot="1" x14ac:dyDescent="0.25">
      <c r="A10" s="464" t="s">
        <v>1394</v>
      </c>
      <c r="B10" s="457"/>
      <c r="C10" s="485">
        <f>SUM(C8:C9)</f>
        <v>3487461</v>
      </c>
      <c r="D10" s="485">
        <f t="shared" ref="D10:K10" si="1">SUM(D8:D9)</f>
        <v>342849</v>
      </c>
      <c r="E10" s="485">
        <f t="shared" si="1"/>
        <v>269797</v>
      </c>
      <c r="F10" s="485">
        <f t="shared" si="1"/>
        <v>349604</v>
      </c>
      <c r="G10" s="485">
        <f t="shared" si="1"/>
        <v>174660</v>
      </c>
      <c r="H10" s="485">
        <f t="shared" si="1"/>
        <v>134052</v>
      </c>
      <c r="I10" s="485">
        <f t="shared" si="1"/>
        <v>17219</v>
      </c>
      <c r="J10" s="485">
        <f t="shared" si="1"/>
        <v>472179</v>
      </c>
      <c r="K10" s="485">
        <f t="shared" si="1"/>
        <v>17220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3">
        <v>1000</v>
      </c>
      <c r="C12" s="695">
        <f>'Expenditures 15-22'!K33</f>
        <v>2101493</v>
      </c>
      <c r="D12" s="498" t="s">
        <v>1390</v>
      </c>
      <c r="E12" s="433" t="s">
        <v>1390</v>
      </c>
      <c r="F12" s="433" t="s">
        <v>1390</v>
      </c>
      <c r="G12" s="695">
        <f>'Expenditures 15-22'!K223</f>
        <v>49128</v>
      </c>
      <c r="H12" s="431"/>
      <c r="I12" s="433" t="s">
        <v>1390</v>
      </c>
      <c r="J12" s="433" t="s">
        <v>1390</v>
      </c>
      <c r="K12" s="431" t="s">
        <v>1390</v>
      </c>
      <c r="L12" s="39"/>
    </row>
    <row r="13" spans="1:13" x14ac:dyDescent="0.2">
      <c r="A13" s="734" t="s">
        <v>536</v>
      </c>
      <c r="B13" s="293">
        <v>2000</v>
      </c>
      <c r="C13" s="696">
        <f>'Expenditures 15-22'!K74</f>
        <v>801809</v>
      </c>
      <c r="D13" s="696">
        <f>'Expenditures 15-22'!K129</f>
        <v>285937</v>
      </c>
      <c r="E13" s="482" t="s">
        <v>1390</v>
      </c>
      <c r="F13" s="696">
        <f>'Expenditures 15-22'!K178</f>
        <v>398192</v>
      </c>
      <c r="G13" s="696">
        <f>'Expenditures 15-22'!K273</f>
        <v>81369</v>
      </c>
      <c r="H13" s="696">
        <f>'Expenditures 15-22'!K296</f>
        <v>12110</v>
      </c>
      <c r="I13" s="433" t="s">
        <v>1390</v>
      </c>
      <c r="J13" s="749">
        <f>'Expenditures 15-22'!K323</f>
        <v>427723</v>
      </c>
      <c r="K13" s="701">
        <f>'Expenditures 15-22'!K341</f>
        <v>1525</v>
      </c>
      <c r="L13" s="39"/>
    </row>
    <row r="14" spans="1:13" x14ac:dyDescent="0.2">
      <c r="A14" s="734" t="s">
        <v>528</v>
      </c>
      <c r="B14" s="293">
        <v>3000</v>
      </c>
      <c r="C14" s="696">
        <f>'Expenditures 15-22'!K75</f>
        <v>16164</v>
      </c>
      <c r="D14" s="696">
        <f>'Expenditures 15-22'!K130</f>
        <v>0</v>
      </c>
      <c r="E14" s="498" t="s">
        <v>1390</v>
      </c>
      <c r="F14" s="696">
        <f>'Expenditures 15-22'!K179</f>
        <v>0</v>
      </c>
      <c r="G14" s="696">
        <f>'Expenditures 15-22'!K274</f>
        <v>2789</v>
      </c>
      <c r="H14" s="490"/>
      <c r="I14" s="433" t="s">
        <v>1390</v>
      </c>
      <c r="J14" s="433" t="s">
        <v>1390</v>
      </c>
      <c r="K14" s="490" t="s">
        <v>1390</v>
      </c>
      <c r="L14" s="39"/>
    </row>
    <row r="15" spans="1:13" x14ac:dyDescent="0.2">
      <c r="A15" s="734" t="s">
        <v>114</v>
      </c>
      <c r="B15" s="293">
        <v>4000</v>
      </c>
      <c r="C15" s="696">
        <f>'Expenditures 15-22'!K102</f>
        <v>109482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194326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3028948</v>
      </c>
      <c r="D17" s="485">
        <f t="shared" si="2"/>
        <v>285937</v>
      </c>
      <c r="E17" s="485">
        <f t="shared" si="2"/>
        <v>194326</v>
      </c>
      <c r="F17" s="485">
        <f t="shared" si="2"/>
        <v>398192</v>
      </c>
      <c r="G17" s="485">
        <f t="shared" si="2"/>
        <v>133286</v>
      </c>
      <c r="H17" s="485">
        <f t="shared" si="2"/>
        <v>12110</v>
      </c>
      <c r="I17" s="433"/>
      <c r="J17" s="485">
        <f>SUM(J12:J16)</f>
        <v>427723</v>
      </c>
      <c r="K17" s="485">
        <f>SUM(K12:K16)</f>
        <v>1525</v>
      </c>
      <c r="L17" s="39"/>
    </row>
    <row r="18" spans="1:12" ht="15" customHeight="1" thickTop="1" x14ac:dyDescent="0.2">
      <c r="A18" s="1020" t="s">
        <v>1322</v>
      </c>
      <c r="B18" s="258">
        <v>4180</v>
      </c>
      <c r="C18" s="695">
        <f t="shared" ref="C18:H18" si="3">C9</f>
        <v>622987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3651935</v>
      </c>
      <c r="D19" s="485">
        <f t="shared" si="4"/>
        <v>285937</v>
      </c>
      <c r="E19" s="485">
        <f t="shared" si="4"/>
        <v>194326</v>
      </c>
      <c r="F19" s="485">
        <f t="shared" si="4"/>
        <v>398192</v>
      </c>
      <c r="G19" s="485">
        <f t="shared" si="4"/>
        <v>133286</v>
      </c>
      <c r="H19" s="485">
        <f t="shared" si="4"/>
        <v>12110</v>
      </c>
      <c r="I19" s="433"/>
      <c r="J19" s="485">
        <f>SUM(J17:J18)</f>
        <v>427723</v>
      </c>
      <c r="K19" s="485">
        <f>SUM(K17:K18)</f>
        <v>1525</v>
      </c>
      <c r="L19" s="39"/>
    </row>
    <row r="20" spans="1:12" ht="27" thickTop="1" thickBot="1" x14ac:dyDescent="0.25">
      <c r="A20" s="458" t="s">
        <v>1323</v>
      </c>
      <c r="B20" s="459"/>
      <c r="C20" s="1018">
        <f>C8-C17</f>
        <v>-164474</v>
      </c>
      <c r="D20" s="1018">
        <f t="shared" ref="D20:K20" si="5">D8-D17</f>
        <v>56912</v>
      </c>
      <c r="E20" s="1018">
        <f t="shared" si="5"/>
        <v>75471</v>
      </c>
      <c r="F20" s="1018">
        <f t="shared" si="5"/>
        <v>-48588</v>
      </c>
      <c r="G20" s="1018">
        <f t="shared" si="5"/>
        <v>41374</v>
      </c>
      <c r="H20" s="1018">
        <f t="shared" si="5"/>
        <v>121942</v>
      </c>
      <c r="I20" s="1018">
        <f t="shared" si="5"/>
        <v>17219</v>
      </c>
      <c r="J20" s="1018">
        <f t="shared" si="5"/>
        <v>44456</v>
      </c>
      <c r="K20" s="1018">
        <f t="shared" si="5"/>
        <v>15695</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33000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18060</v>
      </c>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68</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v>6830</v>
      </c>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33000</v>
      </c>
      <c r="D44" s="692">
        <f t="shared" ref="D44:K44" si="6">SUM(D24:D43)</f>
        <v>18060</v>
      </c>
      <c r="E44" s="692">
        <f t="shared" si="6"/>
        <v>6898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33000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18060</v>
      </c>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68</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v>6830</v>
      </c>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24958</v>
      </c>
      <c r="D76" s="692">
        <f t="shared" si="7"/>
        <v>0</v>
      </c>
      <c r="E76" s="692">
        <f t="shared" si="7"/>
        <v>0</v>
      </c>
      <c r="F76" s="692">
        <f t="shared" si="7"/>
        <v>0</v>
      </c>
      <c r="G76" s="692">
        <f t="shared" si="7"/>
        <v>0</v>
      </c>
      <c r="H76" s="692">
        <f t="shared" si="7"/>
        <v>0</v>
      </c>
      <c r="I76" s="692">
        <f t="shared" si="7"/>
        <v>33000</v>
      </c>
      <c r="J76" s="692">
        <f t="shared" si="7"/>
        <v>0</v>
      </c>
      <c r="K76" s="692">
        <f t="shared" si="7"/>
        <v>0</v>
      </c>
      <c r="L76" s="504"/>
    </row>
    <row r="77" spans="1:12" ht="14.25" thickTop="1" thickBot="1" x14ac:dyDescent="0.25">
      <c r="A77" s="1027" t="s">
        <v>1402</v>
      </c>
      <c r="B77" s="710"/>
      <c r="C77" s="444">
        <f t="shared" ref="C77:K77" si="8">C44-C76</f>
        <v>8042</v>
      </c>
      <c r="D77" s="444">
        <f t="shared" si="8"/>
        <v>18060</v>
      </c>
      <c r="E77" s="444">
        <f t="shared" si="8"/>
        <v>6898</v>
      </c>
      <c r="F77" s="444">
        <f t="shared" si="8"/>
        <v>0</v>
      </c>
      <c r="G77" s="444">
        <f t="shared" si="8"/>
        <v>0</v>
      </c>
      <c r="H77" s="444">
        <f t="shared" si="8"/>
        <v>0</v>
      </c>
      <c r="I77" s="444">
        <f t="shared" si="8"/>
        <v>-33000</v>
      </c>
      <c r="J77" s="444">
        <f t="shared" si="8"/>
        <v>0</v>
      </c>
      <c r="K77" s="444">
        <f t="shared" si="8"/>
        <v>0</v>
      </c>
      <c r="L77" s="39"/>
    </row>
    <row r="78" spans="1:12" ht="29.25" customHeight="1" thickTop="1" thickBot="1" x14ac:dyDescent="0.25">
      <c r="A78" s="2201" t="s">
        <v>700</v>
      </c>
      <c r="B78" s="2202"/>
      <c r="C78" s="443">
        <f t="shared" ref="C78:K78" si="9">C20+C77</f>
        <v>-156432</v>
      </c>
      <c r="D78" s="443">
        <f t="shared" si="9"/>
        <v>74972</v>
      </c>
      <c r="E78" s="443">
        <f t="shared" si="9"/>
        <v>82369</v>
      </c>
      <c r="F78" s="443">
        <f t="shared" si="9"/>
        <v>-48588</v>
      </c>
      <c r="G78" s="443">
        <f t="shared" si="9"/>
        <v>41374</v>
      </c>
      <c r="H78" s="443">
        <f t="shared" si="9"/>
        <v>121942</v>
      </c>
      <c r="I78" s="443">
        <f t="shared" si="9"/>
        <v>-15781</v>
      </c>
      <c r="J78" s="443">
        <f t="shared" si="9"/>
        <v>44456</v>
      </c>
      <c r="K78" s="443">
        <f t="shared" si="9"/>
        <v>15695</v>
      </c>
      <c r="L78" s="505"/>
    </row>
    <row r="79" spans="1:12" ht="13.5" thickTop="1" x14ac:dyDescent="0.2">
      <c r="A79" s="820" t="s">
        <v>1936</v>
      </c>
      <c r="B79" s="460"/>
      <c r="C79" s="435">
        <v>229935</v>
      </c>
      <c r="D79" s="703">
        <v>11457</v>
      </c>
      <c r="E79" s="703">
        <v>806924</v>
      </c>
      <c r="F79" s="703">
        <v>192650</v>
      </c>
      <c r="G79" s="703">
        <v>47862</v>
      </c>
      <c r="H79" s="703">
        <v>86254</v>
      </c>
      <c r="I79" s="703">
        <v>17088</v>
      </c>
      <c r="J79" s="703">
        <v>107565</v>
      </c>
      <c r="K79" s="703">
        <v>23416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73503</v>
      </c>
      <c r="D81" s="485">
        <f>SUM(D78:D80)</f>
        <v>86429</v>
      </c>
      <c r="E81" s="485">
        <f t="shared" ref="E81:K81" si="10">SUM(E78:E80)</f>
        <v>889293</v>
      </c>
      <c r="F81" s="485">
        <f t="shared" si="10"/>
        <v>144062</v>
      </c>
      <c r="G81" s="485">
        <f t="shared" si="10"/>
        <v>89236</v>
      </c>
      <c r="H81" s="485">
        <f t="shared" si="10"/>
        <v>208196</v>
      </c>
      <c r="I81" s="485">
        <f t="shared" si="10"/>
        <v>1307</v>
      </c>
      <c r="J81" s="485">
        <f t="shared" si="10"/>
        <v>152021</v>
      </c>
      <c r="K81" s="485">
        <f t="shared" si="10"/>
        <v>39111</v>
      </c>
      <c r="L81" s="39"/>
    </row>
    <row r="82" spans="1:12" ht="0.75" customHeight="1" thickTop="1" thickBot="1" x14ac:dyDescent="0.25">
      <c r="A82" s="632" t="s">
        <v>406</v>
      </c>
      <c r="B82" s="630"/>
      <c r="C82" s="1136">
        <f>(C81-C79)</f>
        <v>-156432</v>
      </c>
      <c r="D82" s="1136">
        <f t="shared" ref="D82:K82" si="11">(D81-D79)</f>
        <v>74972</v>
      </c>
      <c r="E82" s="1136">
        <f t="shared" si="11"/>
        <v>82369</v>
      </c>
      <c r="F82" s="1136">
        <f t="shared" si="11"/>
        <v>-48588</v>
      </c>
      <c r="G82" s="1136">
        <f t="shared" si="11"/>
        <v>41374</v>
      </c>
      <c r="H82" s="1136">
        <f t="shared" si="11"/>
        <v>121942</v>
      </c>
      <c r="I82" s="1136">
        <f t="shared" si="11"/>
        <v>-15781</v>
      </c>
      <c r="J82" s="1136">
        <f t="shared" si="11"/>
        <v>44456</v>
      </c>
      <c r="K82" s="1136">
        <f t="shared" si="11"/>
        <v>15695</v>
      </c>
    </row>
    <row r="83" spans="1:12" ht="14.25" hidden="1" thickTop="1" thickBot="1" x14ac:dyDescent="0.25">
      <c r="A83" s="729" t="s">
        <v>407</v>
      </c>
      <c r="B83" s="631"/>
      <c r="C83" s="1137">
        <f>C82/C81</f>
        <v>-2.1282396636871965</v>
      </c>
      <c r="D83" s="1137">
        <f t="shared" ref="D83:K83" si="12">D82/D81</f>
        <v>0.86744032674218141</v>
      </c>
      <c r="E83" s="1137">
        <f t="shared" si="12"/>
        <v>9.2623016261232233E-2</v>
      </c>
      <c r="F83" s="1137">
        <f t="shared" si="12"/>
        <v>-0.33727145256903279</v>
      </c>
      <c r="G83" s="1137">
        <f t="shared" si="12"/>
        <v>0.46364695862656324</v>
      </c>
      <c r="H83" s="1137">
        <f t="shared" si="12"/>
        <v>0.58570769851486104</v>
      </c>
      <c r="I83" s="1137">
        <f t="shared" si="12"/>
        <v>-12.074215761285386</v>
      </c>
      <c r="J83" s="1137">
        <f t="shared" si="12"/>
        <v>0.29243328224390053</v>
      </c>
      <c r="K83" s="1137">
        <f t="shared" si="12"/>
        <v>0.40129375367543657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3" activePane="bottomLeft" state="frozen"/>
      <selection activeCell="A2" sqref="A2"/>
      <selection pane="bottomLeft" activeCell="C6" sqref="C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647679</v>
      </c>
      <c r="D5" s="418">
        <v>203044</v>
      </c>
      <c r="E5" s="412">
        <v>252043</v>
      </c>
      <c r="F5" s="806">
        <v>68885</v>
      </c>
      <c r="G5" s="412">
        <v>85794</v>
      </c>
      <c r="H5" s="412"/>
      <c r="I5" s="412">
        <v>17219</v>
      </c>
      <c r="J5" s="436">
        <v>470917</v>
      </c>
      <c r="K5" s="412">
        <v>17220</v>
      </c>
    </row>
    <row r="6" spans="1:12" ht="14.25" x14ac:dyDescent="0.2">
      <c r="A6" s="913" t="s">
        <v>482</v>
      </c>
      <c r="B6" s="40">
        <v>1130</v>
      </c>
      <c r="C6" s="412">
        <v>17219</v>
      </c>
      <c r="D6" s="412"/>
      <c r="E6" s="481"/>
      <c r="F6" s="481"/>
      <c r="G6" s="433"/>
      <c r="H6" s="433"/>
      <c r="I6" s="433"/>
      <c r="J6" s="433"/>
      <c r="K6" s="433"/>
    </row>
    <row r="7" spans="1:12" x14ac:dyDescent="0.2">
      <c r="A7" s="913" t="s">
        <v>117</v>
      </c>
      <c r="B7" s="259">
        <v>1140</v>
      </c>
      <c r="C7" s="412">
        <v>13778</v>
      </c>
      <c r="D7" s="412"/>
      <c r="E7" s="433"/>
      <c r="F7" s="436"/>
      <c r="G7" s="436"/>
      <c r="H7" s="436"/>
      <c r="I7" s="433"/>
      <c r="J7" s="433"/>
      <c r="K7" s="433"/>
    </row>
    <row r="8" spans="1:12" x14ac:dyDescent="0.2">
      <c r="A8" s="913" t="s">
        <v>483</v>
      </c>
      <c r="B8" s="40">
        <v>1150</v>
      </c>
      <c r="C8" s="481"/>
      <c r="D8" s="481"/>
      <c r="E8" s="507"/>
      <c r="F8" s="507"/>
      <c r="G8" s="418">
        <v>83789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678676</v>
      </c>
      <c r="D12" s="484">
        <f t="shared" si="0"/>
        <v>203044</v>
      </c>
      <c r="E12" s="484">
        <f t="shared" si="0"/>
        <v>252043</v>
      </c>
      <c r="F12" s="484">
        <f t="shared" si="0"/>
        <v>68885</v>
      </c>
      <c r="G12" s="484">
        <f t="shared" si="0"/>
        <v>169583</v>
      </c>
      <c r="H12" s="484">
        <f t="shared" si="0"/>
        <v>0</v>
      </c>
      <c r="I12" s="484">
        <f t="shared" si="0"/>
        <v>17219</v>
      </c>
      <c r="J12" s="484">
        <f t="shared" si="0"/>
        <v>470917</v>
      </c>
      <c r="K12" s="485">
        <f t="shared" si="0"/>
        <v>17220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1617</v>
      </c>
      <c r="D15" s="412"/>
      <c r="E15" s="412"/>
      <c r="F15" s="412"/>
      <c r="G15" s="412"/>
      <c r="H15" s="412"/>
      <c r="I15" s="412"/>
      <c r="J15" s="436"/>
      <c r="K15" s="412"/>
    </row>
    <row r="16" spans="1:12" ht="15" customHeight="1" x14ac:dyDescent="0.2">
      <c r="A16" s="913" t="s">
        <v>485</v>
      </c>
      <c r="B16" s="259">
        <v>1230</v>
      </c>
      <c r="C16" s="483">
        <v>89390</v>
      </c>
      <c r="D16" s="412"/>
      <c r="E16" s="412"/>
      <c r="F16" s="412"/>
      <c r="G16" s="412">
        <v>5077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91007</v>
      </c>
      <c r="D18" s="487">
        <f t="shared" ref="D18:K18" si="1">SUM(D14:D17)</f>
        <v>0</v>
      </c>
      <c r="E18" s="487">
        <f t="shared" si="1"/>
        <v>0</v>
      </c>
      <c r="F18" s="487">
        <f t="shared" si="1"/>
        <v>0</v>
      </c>
      <c r="G18" s="487">
        <f t="shared" si="1"/>
        <v>5077</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2380</v>
      </c>
      <c r="D65" s="412"/>
      <c r="E65" s="412">
        <v>17754</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2380</v>
      </c>
      <c r="D67" s="485">
        <f t="shared" ref="D67:K67" si="2">SUM(D65:D66)</f>
        <v>0</v>
      </c>
      <c r="E67" s="485">
        <f t="shared" si="2"/>
        <v>17754</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1046</v>
      </c>
      <c r="D72" s="433"/>
      <c r="E72" s="433"/>
      <c r="F72" s="433"/>
      <c r="G72" s="433"/>
      <c r="H72" s="433"/>
      <c r="I72" s="433"/>
      <c r="J72" s="433"/>
      <c r="K72" s="433"/>
    </row>
    <row r="73" spans="1:11" ht="12.75" customHeight="1" x14ac:dyDescent="0.2">
      <c r="A73" s="913" t="s">
        <v>1179</v>
      </c>
      <c r="B73" s="40">
        <v>1620</v>
      </c>
      <c r="C73" s="483">
        <v>5130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6176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16690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11380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28070</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9270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1180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10450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v>36000</v>
      </c>
      <c r="D95" s="483"/>
      <c r="E95" s="431"/>
      <c r="F95" s="431"/>
      <c r="G95" s="431"/>
      <c r="H95" s="431"/>
      <c r="I95" s="431"/>
      <c r="J95" s="431"/>
      <c r="K95" s="431"/>
    </row>
    <row r="96" spans="1:11" ht="12.75" customHeight="1" x14ac:dyDescent="0.2">
      <c r="A96" s="913" t="s">
        <v>457</v>
      </c>
      <c r="B96" s="40">
        <v>1920</v>
      </c>
      <c r="C96" s="483">
        <v>10395</v>
      </c>
      <c r="D96" s="483">
        <v>255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180</v>
      </c>
      <c r="D98" s="412"/>
      <c r="E98" s="490"/>
      <c r="F98" s="412"/>
      <c r="G98" s="490"/>
      <c r="H98" s="490"/>
      <c r="I98" s="698"/>
      <c r="J98" s="490"/>
      <c r="K98" s="490"/>
    </row>
    <row r="99" spans="1:12" ht="12.75" customHeight="1" x14ac:dyDescent="0.2">
      <c r="A99" s="913" t="s">
        <v>982</v>
      </c>
      <c r="B99" s="40">
        <v>1950</v>
      </c>
      <c r="C99" s="491">
        <v>3294</v>
      </c>
      <c r="D99" s="412">
        <v>866</v>
      </c>
      <c r="E99" s="412"/>
      <c r="F99" s="412"/>
      <c r="G99" s="412"/>
      <c r="H99" s="412"/>
      <c r="I99" s="433"/>
      <c r="J99" s="436">
        <v>1262</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1040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134052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793</v>
      </c>
      <c r="D106" s="491"/>
      <c r="E106" s="436"/>
      <c r="F106" s="436"/>
      <c r="G106" s="436"/>
      <c r="H106" s="436"/>
      <c r="I106" s="431"/>
      <c r="J106" s="436"/>
      <c r="K106" s="436"/>
    </row>
    <row r="107" spans="1:12" ht="12.75" customHeight="1" x14ac:dyDescent="0.2">
      <c r="A107" s="913" t="s">
        <v>82</v>
      </c>
      <c r="B107" s="40">
        <v>1999</v>
      </c>
      <c r="C107" s="483">
        <v>2071</v>
      </c>
      <c r="D107" s="412"/>
      <c r="E107" s="412"/>
      <c r="F107" s="412"/>
      <c r="G107" s="412"/>
      <c r="H107" s="412"/>
      <c r="I107" s="412"/>
      <c r="J107" s="436"/>
      <c r="K107" s="412"/>
    </row>
    <row r="108" spans="1:12" ht="12.75" customHeight="1" thickBot="1" x14ac:dyDescent="0.25">
      <c r="A108" s="464" t="s">
        <v>577</v>
      </c>
      <c r="B108" s="738"/>
      <c r="C108" s="484">
        <f>SUM(C95:C107)</f>
        <v>53773</v>
      </c>
      <c r="D108" s="484">
        <f t="shared" ref="D108:K108" si="3">SUM(D95:D107)</f>
        <v>1121</v>
      </c>
      <c r="E108" s="484">
        <f t="shared" si="3"/>
        <v>0</v>
      </c>
      <c r="F108" s="484">
        <f t="shared" si="3"/>
        <v>0</v>
      </c>
      <c r="G108" s="484">
        <f t="shared" si="3"/>
        <v>0</v>
      </c>
      <c r="H108" s="484">
        <f t="shared" si="3"/>
        <v>134052</v>
      </c>
      <c r="I108" s="484">
        <f t="shared" si="3"/>
        <v>0</v>
      </c>
      <c r="J108" s="484">
        <f t="shared" si="3"/>
        <v>1262</v>
      </c>
      <c r="K108" s="485">
        <f t="shared" si="3"/>
        <v>0</v>
      </c>
    </row>
    <row r="109" spans="1:12" ht="14.25" thickTop="1" thickBot="1" x14ac:dyDescent="0.25">
      <c r="A109" s="814" t="s">
        <v>284</v>
      </c>
      <c r="B109" s="823" t="s">
        <v>669</v>
      </c>
      <c r="C109" s="493">
        <f t="shared" ref="C109:K109" si="4">SUM(C12,C18,C40,C63,C67,C75,C82,C93,C108,)</f>
        <v>870532</v>
      </c>
      <c r="D109" s="493">
        <f t="shared" si="4"/>
        <v>204165</v>
      </c>
      <c r="E109" s="493">
        <f t="shared" si="4"/>
        <v>269797</v>
      </c>
      <c r="F109" s="493">
        <f t="shared" si="4"/>
        <v>68885</v>
      </c>
      <c r="G109" s="493">
        <f t="shared" si="4"/>
        <v>174660</v>
      </c>
      <c r="H109" s="493">
        <f t="shared" si="4"/>
        <v>134052</v>
      </c>
      <c r="I109" s="493">
        <f t="shared" si="4"/>
        <v>17219</v>
      </c>
      <c r="J109" s="493">
        <f t="shared" si="4"/>
        <v>472179</v>
      </c>
      <c r="K109" s="443">
        <f t="shared" si="4"/>
        <v>17220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1967</v>
      </c>
      <c r="B116" s="1877"/>
      <c r="C116" s="495"/>
      <c r="D116" s="431"/>
      <c r="E116" s="492"/>
      <c r="F116" s="431"/>
      <c r="G116" s="431"/>
      <c r="H116" s="492"/>
      <c r="I116" s="433"/>
      <c r="J116" s="431"/>
      <c r="K116" s="431"/>
    </row>
    <row r="117" spans="1:11" ht="12.75" customHeight="1" x14ac:dyDescent="0.2">
      <c r="A117" s="477" t="s">
        <v>1759</v>
      </c>
      <c r="B117" s="261">
        <v>3001</v>
      </c>
      <c r="C117" s="489">
        <v>1205294</v>
      </c>
      <c r="D117" s="418">
        <v>138684</v>
      </c>
      <c r="E117" s="412"/>
      <c r="F117" s="418">
        <v>53862</v>
      </c>
      <c r="G117" s="418"/>
      <c r="H117" s="412"/>
      <c r="I117" s="433"/>
      <c r="J117" s="436"/>
      <c r="K117" s="412"/>
    </row>
    <row r="118" spans="1:11" ht="12.75" customHeight="1" x14ac:dyDescent="0.2">
      <c r="A118" s="477" t="s">
        <v>1760</v>
      </c>
      <c r="B118" s="261">
        <v>3002</v>
      </c>
      <c r="C118" s="483">
        <v>31402</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1236696</v>
      </c>
      <c r="D121" s="484">
        <f t="shared" si="5"/>
        <v>138684</v>
      </c>
      <c r="E121" s="484">
        <f t="shared" si="5"/>
        <v>0</v>
      </c>
      <c r="F121" s="484">
        <f t="shared" si="5"/>
        <v>53862</v>
      </c>
      <c r="G121" s="484">
        <f t="shared" si="5"/>
        <v>0</v>
      </c>
      <c r="H121" s="484">
        <f t="shared" si="5"/>
        <v>0</v>
      </c>
      <c r="I121" s="433"/>
      <c r="J121" s="484">
        <f>SUM(J117:J120)</f>
        <v>0</v>
      </c>
      <c r="K121" s="485">
        <f>SUM(K117:K120)</f>
        <v>0</v>
      </c>
    </row>
    <row r="122" spans="1:11" ht="18" customHeight="1" thickTop="1" x14ac:dyDescent="0.2">
      <c r="A122" s="735" t="s">
        <v>1966</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53932</v>
      </c>
      <c r="D125" s="492"/>
      <c r="E125" s="433"/>
      <c r="F125" s="412"/>
      <c r="G125" s="433"/>
      <c r="H125" s="433"/>
      <c r="I125" s="433"/>
      <c r="J125" s="433"/>
      <c r="K125" s="433"/>
    </row>
    <row r="126" spans="1:11" ht="12.75" customHeight="1" x14ac:dyDescent="0.2">
      <c r="A126" s="913" t="s">
        <v>1035</v>
      </c>
      <c r="B126" s="261">
        <v>3110</v>
      </c>
      <c r="C126" s="483">
        <v>76218</v>
      </c>
      <c r="D126" s="412"/>
      <c r="E126" s="433"/>
      <c r="F126" s="412"/>
      <c r="G126" s="433"/>
      <c r="H126" s="433"/>
      <c r="I126" s="433"/>
      <c r="J126" s="433"/>
      <c r="K126" s="433"/>
    </row>
    <row r="127" spans="1:11" ht="12.75" customHeight="1" x14ac:dyDescent="0.2">
      <c r="A127" s="913" t="s">
        <v>112</v>
      </c>
      <c r="B127" s="261">
        <v>3120</v>
      </c>
      <c r="C127" s="412">
        <v>2578</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1138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133866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4906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1258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6164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3196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89139</v>
      </c>
      <c r="G151" s="436"/>
      <c r="H151" s="433"/>
      <c r="I151" s="433"/>
      <c r="J151" s="433"/>
      <c r="K151" s="433"/>
    </row>
    <row r="152" spans="1:11" ht="12.75" customHeight="1" x14ac:dyDescent="0.2">
      <c r="A152" s="913" t="s">
        <v>1247</v>
      </c>
      <c r="B152" s="261">
        <v>3510</v>
      </c>
      <c r="C152" s="483"/>
      <c r="D152" s="412"/>
      <c r="E152" s="492"/>
      <c r="F152" s="412">
        <v>126333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215472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90707</v>
      </c>
      <c r="D158" s="426"/>
      <c r="E158" s="492"/>
      <c r="F158" s="424">
        <v>11385</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236166</v>
      </c>
      <c r="D172" s="924">
        <f t="shared" si="6"/>
        <v>0</v>
      </c>
      <c r="E172" s="924">
        <f t="shared" si="6"/>
        <v>0</v>
      </c>
      <c r="F172" s="924">
        <f t="shared" si="6"/>
        <v>226857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1472862</v>
      </c>
      <c r="D173" s="493">
        <f>SUM(D121,D172)</f>
        <v>138684</v>
      </c>
      <c r="E173" s="493">
        <f>SUM(E121,E172)</f>
        <v>0</v>
      </c>
      <c r="F173" s="493">
        <f t="shared" ref="F173:K173" si="7">SUM(F121,F172)</f>
        <v>280719</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138342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47678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186020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252843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252843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31380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10732</v>
      </c>
      <c r="D270" s="424"/>
      <c r="E270" s="433"/>
      <c r="F270" s="424"/>
      <c r="G270" s="424"/>
      <c r="H270" s="433"/>
      <c r="I270" s="433"/>
      <c r="J270" s="433"/>
      <c r="K270" s="433"/>
    </row>
    <row r="271" spans="1:11" ht="12.75" customHeight="1" thickTop="1" thickBot="1" x14ac:dyDescent="0.25">
      <c r="A271" s="913" t="s">
        <v>443</v>
      </c>
      <c r="B271" s="40">
        <v>4992</v>
      </c>
      <c r="C271" s="497">
        <v>25881</v>
      </c>
      <c r="D271" s="424"/>
      <c r="E271" s="433"/>
      <c r="F271" s="424"/>
      <c r="G271" s="424"/>
      <c r="H271" s="433"/>
      <c r="I271" s="433"/>
      <c r="J271" s="433"/>
      <c r="K271" s="433"/>
    </row>
    <row r="272" spans="1:11" s="29" customFormat="1" ht="12.75" customHeight="1" thickTop="1" thickBot="1" x14ac:dyDescent="0.25">
      <c r="A272" s="916" t="s">
        <v>79</v>
      </c>
      <c r="B272" s="158">
        <v>4999</v>
      </c>
      <c r="C272" s="497">
        <v>14224</v>
      </c>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521080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521080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2864474</v>
      </c>
      <c r="D275" s="493">
        <f t="shared" si="12"/>
        <v>342849</v>
      </c>
      <c r="E275" s="493">
        <f t="shared" si="12"/>
        <v>269797</v>
      </c>
      <c r="F275" s="493">
        <f t="shared" si="12"/>
        <v>349604</v>
      </c>
      <c r="G275" s="493">
        <f t="shared" si="12"/>
        <v>174660</v>
      </c>
      <c r="H275" s="493">
        <f t="shared" si="12"/>
        <v>134052</v>
      </c>
      <c r="I275" s="493">
        <f t="shared" si="12"/>
        <v>17219</v>
      </c>
      <c r="J275" s="493">
        <f t="shared" si="12"/>
        <v>472179</v>
      </c>
      <c r="K275" s="443">
        <f t="shared" si="12"/>
        <v>17220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H165" sqref="H165"/>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9" t="s">
        <v>338</v>
      </c>
      <c r="B3" s="222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6">
        <v>1100</v>
      </c>
      <c r="C5" s="412">
        <v>943011</v>
      </c>
      <c r="D5" s="412">
        <v>205763</v>
      </c>
      <c r="E5" s="412">
        <v>19378</v>
      </c>
      <c r="F5" s="412">
        <v>44516</v>
      </c>
      <c r="G5" s="412">
        <v>15609</v>
      </c>
      <c r="H5" s="412"/>
      <c r="I5" s="436"/>
      <c r="J5" s="436"/>
      <c r="K5" s="414">
        <f>SUM(C5:J5)</f>
        <v>1228277</v>
      </c>
      <c r="L5" s="412">
        <v>1178071</v>
      </c>
    </row>
    <row r="6" spans="1:14" x14ac:dyDescent="0.2">
      <c r="A6" s="1816" t="s">
        <v>1810</v>
      </c>
      <c r="B6" s="266" t="s">
        <v>1808</v>
      </c>
      <c r="C6" s="507"/>
      <c r="D6" s="507"/>
      <c r="E6" s="412"/>
      <c r="F6" s="507"/>
      <c r="G6" s="507"/>
      <c r="H6" s="507"/>
      <c r="I6" s="507"/>
      <c r="J6" s="507"/>
      <c r="K6" s="414">
        <f>SUM(C6,E6)</f>
        <v>0</v>
      </c>
      <c r="L6" s="412"/>
    </row>
    <row r="7" spans="1:14" x14ac:dyDescent="0.2">
      <c r="A7" s="1816" t="s">
        <v>171</v>
      </c>
      <c r="B7" s="266" t="s">
        <v>1143</v>
      </c>
      <c r="C7" s="436">
        <v>64328</v>
      </c>
      <c r="D7" s="436">
        <v>13684</v>
      </c>
      <c r="E7" s="436"/>
      <c r="F7" s="436">
        <v>7610</v>
      </c>
      <c r="G7" s="436"/>
      <c r="H7" s="436"/>
      <c r="I7" s="436"/>
      <c r="J7" s="436"/>
      <c r="K7" s="414">
        <f t="shared" ref="K7:K32" si="0">SUM(C7:J7)</f>
        <v>85622</v>
      </c>
      <c r="L7" s="412">
        <v>84238</v>
      </c>
    </row>
    <row r="8" spans="1:14" x14ac:dyDescent="0.2">
      <c r="A8" s="1816" t="s">
        <v>172</v>
      </c>
      <c r="B8" s="266">
        <v>1200</v>
      </c>
      <c r="C8" s="412">
        <v>315149</v>
      </c>
      <c r="D8" s="412">
        <v>39456</v>
      </c>
      <c r="E8" s="412">
        <v>9070</v>
      </c>
      <c r="F8" s="412">
        <v>4272</v>
      </c>
      <c r="G8" s="412"/>
      <c r="H8" s="412"/>
      <c r="I8" s="436"/>
      <c r="J8" s="436"/>
      <c r="K8" s="414">
        <f t="shared" si="0"/>
        <v>367947</v>
      </c>
      <c r="L8" s="412">
        <v>362625</v>
      </c>
    </row>
    <row r="9" spans="1:14" x14ac:dyDescent="0.2">
      <c r="A9" s="1816" t="s">
        <v>838</v>
      </c>
      <c r="B9" s="266" t="s">
        <v>1144</v>
      </c>
      <c r="C9" s="436"/>
      <c r="D9" s="436"/>
      <c r="E9" s="436"/>
      <c r="F9" s="436"/>
      <c r="G9" s="436"/>
      <c r="H9" s="436"/>
      <c r="I9" s="436"/>
      <c r="J9" s="436"/>
      <c r="K9" s="414">
        <f t="shared" si="0"/>
        <v>0</v>
      </c>
      <c r="L9" s="412"/>
    </row>
    <row r="10" spans="1:14" x14ac:dyDescent="0.2">
      <c r="A10" s="1816" t="s">
        <v>839</v>
      </c>
      <c r="B10" s="266">
        <v>1250</v>
      </c>
      <c r="C10" s="412">
        <v>95779</v>
      </c>
      <c r="D10" s="412">
        <v>53525</v>
      </c>
      <c r="E10" s="412">
        <v>8505</v>
      </c>
      <c r="F10" s="412">
        <v>25326</v>
      </c>
      <c r="G10" s="412">
        <v>67251</v>
      </c>
      <c r="H10" s="412"/>
      <c r="I10" s="436"/>
      <c r="J10" s="436"/>
      <c r="K10" s="414">
        <f t="shared" si="0"/>
        <v>250386</v>
      </c>
      <c r="L10" s="412">
        <v>241491</v>
      </c>
    </row>
    <row r="11" spans="1:14" x14ac:dyDescent="0.2">
      <c r="A11" s="1816" t="s">
        <v>1346</v>
      </c>
      <c r="B11" s="266" t="s">
        <v>169</v>
      </c>
      <c r="C11" s="436"/>
      <c r="D11" s="436"/>
      <c r="E11" s="436"/>
      <c r="F11" s="436"/>
      <c r="G11" s="436"/>
      <c r="H11" s="436"/>
      <c r="I11" s="436"/>
      <c r="J11" s="436"/>
      <c r="K11" s="414">
        <f t="shared" si="0"/>
        <v>0</v>
      </c>
      <c r="L11" s="412"/>
    </row>
    <row r="12" spans="1:14" x14ac:dyDescent="0.2">
      <c r="A12" s="1816" t="s">
        <v>1138</v>
      </c>
      <c r="B12" s="266">
        <v>1300</v>
      </c>
      <c r="C12" s="412"/>
      <c r="D12" s="412"/>
      <c r="E12" s="412"/>
      <c r="F12" s="412"/>
      <c r="G12" s="412"/>
      <c r="H12" s="412"/>
      <c r="I12" s="436"/>
      <c r="J12" s="436"/>
      <c r="K12" s="414">
        <f t="shared" si="0"/>
        <v>0</v>
      </c>
      <c r="L12" s="412"/>
    </row>
    <row r="13" spans="1:14" x14ac:dyDescent="0.2">
      <c r="A13" s="1816" t="s">
        <v>840</v>
      </c>
      <c r="B13" s="266">
        <v>1400</v>
      </c>
      <c r="C13" s="412">
        <v>67925</v>
      </c>
      <c r="D13" s="412">
        <v>13549</v>
      </c>
      <c r="E13" s="412">
        <v>15</v>
      </c>
      <c r="F13" s="412">
        <v>4118</v>
      </c>
      <c r="G13" s="412"/>
      <c r="H13" s="412"/>
      <c r="I13" s="436"/>
      <c r="J13" s="436"/>
      <c r="K13" s="414">
        <f t="shared" si="0"/>
        <v>85607</v>
      </c>
      <c r="L13" s="412">
        <v>83179</v>
      </c>
    </row>
    <row r="14" spans="1:14" x14ac:dyDescent="0.2">
      <c r="A14" s="1816" t="s">
        <v>1139</v>
      </c>
      <c r="B14" s="266">
        <v>1500</v>
      </c>
      <c r="C14" s="412">
        <v>34045</v>
      </c>
      <c r="D14" s="412">
        <v>299</v>
      </c>
      <c r="E14" s="412">
        <v>15332</v>
      </c>
      <c r="F14" s="412">
        <v>2579</v>
      </c>
      <c r="G14" s="412"/>
      <c r="H14" s="412">
        <v>5910</v>
      </c>
      <c r="I14" s="436"/>
      <c r="J14" s="436"/>
      <c r="K14" s="414">
        <f t="shared" si="0"/>
        <v>58165</v>
      </c>
      <c r="L14" s="412">
        <v>57337</v>
      </c>
    </row>
    <row r="15" spans="1:14" x14ac:dyDescent="0.2">
      <c r="A15" s="1816" t="s">
        <v>1140</v>
      </c>
      <c r="B15" s="266">
        <v>1600</v>
      </c>
      <c r="C15" s="412"/>
      <c r="D15" s="412"/>
      <c r="E15" s="412"/>
      <c r="F15" s="412"/>
      <c r="G15" s="412"/>
      <c r="H15" s="412"/>
      <c r="I15" s="436"/>
      <c r="J15" s="436"/>
      <c r="K15" s="414">
        <f t="shared" si="0"/>
        <v>0</v>
      </c>
      <c r="L15" s="412"/>
    </row>
    <row r="16" spans="1:14" x14ac:dyDescent="0.2">
      <c r="A16" s="1816" t="s">
        <v>1165</v>
      </c>
      <c r="B16" s="266" t="s">
        <v>503</v>
      </c>
      <c r="C16" s="412"/>
      <c r="D16" s="412"/>
      <c r="E16" s="412"/>
      <c r="F16" s="412"/>
      <c r="G16" s="412"/>
      <c r="H16" s="412"/>
      <c r="I16" s="436"/>
      <c r="J16" s="436"/>
      <c r="K16" s="414">
        <f t="shared" si="0"/>
        <v>0</v>
      </c>
      <c r="L16" s="412"/>
    </row>
    <row r="17" spans="1:12" x14ac:dyDescent="0.2">
      <c r="A17" s="1816" t="s">
        <v>841</v>
      </c>
      <c r="B17" s="266" t="s">
        <v>170</v>
      </c>
      <c r="C17" s="436">
        <v>21059</v>
      </c>
      <c r="D17" s="436">
        <v>3243</v>
      </c>
      <c r="E17" s="436">
        <v>712</v>
      </c>
      <c r="F17" s="436">
        <v>475</v>
      </c>
      <c r="G17" s="436"/>
      <c r="H17" s="436"/>
      <c r="I17" s="436"/>
      <c r="J17" s="436"/>
      <c r="K17" s="414">
        <f t="shared" si="0"/>
        <v>25489</v>
      </c>
      <c r="L17" s="412">
        <v>24031</v>
      </c>
    </row>
    <row r="18" spans="1:12" x14ac:dyDescent="0.2">
      <c r="A18" s="1816" t="s">
        <v>1285</v>
      </c>
      <c r="B18" s="266">
        <v>1800</v>
      </c>
      <c r="C18" s="412"/>
      <c r="D18" s="412"/>
      <c r="E18" s="412"/>
      <c r="F18" s="412"/>
      <c r="G18" s="412"/>
      <c r="H18" s="412"/>
      <c r="I18" s="436"/>
      <c r="J18" s="436"/>
      <c r="K18" s="414">
        <f t="shared" si="0"/>
        <v>0</v>
      </c>
      <c r="L18" s="412"/>
    </row>
    <row r="19" spans="1:12" x14ac:dyDescent="0.2">
      <c r="A19" s="1816" t="s">
        <v>141</v>
      </c>
      <c r="B19" s="266">
        <v>1900</v>
      </c>
      <c r="C19" s="412"/>
      <c r="D19" s="412"/>
      <c r="E19" s="412"/>
      <c r="F19" s="412"/>
      <c r="G19" s="412"/>
      <c r="H19" s="412"/>
      <c r="I19" s="436"/>
      <c r="J19" s="436"/>
      <c r="K19" s="414">
        <f t="shared" si="0"/>
        <v>0</v>
      </c>
      <c r="L19" s="412"/>
    </row>
    <row r="20" spans="1:12" x14ac:dyDescent="0.2">
      <c r="A20" s="1817" t="s">
        <v>855</v>
      </c>
      <c r="B20" s="291" t="s">
        <v>842</v>
      </c>
      <c r="C20" s="507"/>
      <c r="D20" s="507"/>
      <c r="E20" s="507"/>
      <c r="F20" s="507"/>
      <c r="G20" s="507"/>
      <c r="H20" s="691"/>
      <c r="I20" s="413"/>
      <c r="J20" s="481"/>
      <c r="K20" s="414">
        <f t="shared" si="0"/>
        <v>0</v>
      </c>
      <c r="L20" s="439"/>
    </row>
    <row r="21" spans="1:12" x14ac:dyDescent="0.2">
      <c r="A21" s="1817" t="s">
        <v>856</v>
      </c>
      <c r="B21" s="291" t="s">
        <v>843</v>
      </c>
      <c r="C21" s="507"/>
      <c r="D21" s="507"/>
      <c r="E21" s="507"/>
      <c r="F21" s="507"/>
      <c r="G21" s="507"/>
      <c r="H21" s="691"/>
      <c r="I21" s="413"/>
      <c r="J21" s="507"/>
      <c r="K21" s="414">
        <f t="shared" si="0"/>
        <v>0</v>
      </c>
      <c r="L21" s="439"/>
    </row>
    <row r="22" spans="1:12" x14ac:dyDescent="0.2">
      <c r="A22" s="1817" t="s">
        <v>857</v>
      </c>
      <c r="B22" s="291" t="s">
        <v>844</v>
      </c>
      <c r="C22" s="507"/>
      <c r="D22" s="507"/>
      <c r="E22" s="507"/>
      <c r="F22" s="507"/>
      <c r="G22" s="507"/>
      <c r="H22" s="691"/>
      <c r="I22" s="413"/>
      <c r="J22" s="507"/>
      <c r="K22" s="414">
        <f t="shared" si="0"/>
        <v>0</v>
      </c>
      <c r="L22" s="439"/>
    </row>
    <row r="23" spans="1:12" x14ac:dyDescent="0.2">
      <c r="A23" s="1817" t="s">
        <v>858</v>
      </c>
      <c r="B23" s="291" t="s">
        <v>845</v>
      </c>
      <c r="C23" s="507"/>
      <c r="D23" s="507"/>
      <c r="E23" s="507"/>
      <c r="F23" s="507"/>
      <c r="G23" s="507"/>
      <c r="H23" s="691"/>
      <c r="I23" s="413"/>
      <c r="J23" s="507"/>
      <c r="K23" s="414">
        <f t="shared" si="0"/>
        <v>0</v>
      </c>
      <c r="L23" s="439"/>
    </row>
    <row r="24" spans="1:12" ht="12.75" customHeight="1" x14ac:dyDescent="0.2">
      <c r="A24" s="1817" t="s">
        <v>859</v>
      </c>
      <c r="B24" s="291" t="s">
        <v>846</v>
      </c>
      <c r="C24" s="507"/>
      <c r="D24" s="507"/>
      <c r="E24" s="507"/>
      <c r="F24" s="507"/>
      <c r="G24" s="507"/>
      <c r="H24" s="691"/>
      <c r="I24" s="413"/>
      <c r="J24" s="507"/>
      <c r="K24" s="414">
        <f t="shared" si="0"/>
        <v>0</v>
      </c>
      <c r="L24" s="439"/>
    </row>
    <row r="25" spans="1:12" ht="12.75" customHeight="1" x14ac:dyDescent="0.2">
      <c r="A25" s="1817" t="s">
        <v>940</v>
      </c>
      <c r="B25" s="291" t="s">
        <v>847</v>
      </c>
      <c r="C25" s="507"/>
      <c r="D25" s="507"/>
      <c r="E25" s="507"/>
      <c r="F25" s="507"/>
      <c r="G25" s="507"/>
      <c r="H25" s="691"/>
      <c r="I25" s="413"/>
      <c r="J25" s="507"/>
      <c r="K25" s="414">
        <f t="shared" si="0"/>
        <v>0</v>
      </c>
      <c r="L25" s="439"/>
    </row>
    <row r="26" spans="1:12" x14ac:dyDescent="0.2">
      <c r="A26" s="1817" t="s">
        <v>726</v>
      </c>
      <c r="B26" s="291" t="s">
        <v>848</v>
      </c>
      <c r="C26" s="507"/>
      <c r="D26" s="507"/>
      <c r="E26" s="507"/>
      <c r="F26" s="507"/>
      <c r="G26" s="507"/>
      <c r="H26" s="691"/>
      <c r="I26" s="413"/>
      <c r="J26" s="507"/>
      <c r="K26" s="414">
        <f t="shared" si="0"/>
        <v>0</v>
      </c>
      <c r="L26" s="439"/>
    </row>
    <row r="27" spans="1:12" x14ac:dyDescent="0.2">
      <c r="A27" s="1817" t="s">
        <v>727</v>
      </c>
      <c r="B27" s="291" t="s">
        <v>849</v>
      </c>
      <c r="C27" s="507"/>
      <c r="D27" s="507"/>
      <c r="E27" s="507"/>
      <c r="F27" s="507"/>
      <c r="G27" s="507"/>
      <c r="H27" s="691"/>
      <c r="I27" s="413"/>
      <c r="J27" s="507"/>
      <c r="K27" s="414">
        <f t="shared" si="0"/>
        <v>0</v>
      </c>
      <c r="L27" s="439"/>
    </row>
    <row r="28" spans="1:12" x14ac:dyDescent="0.2">
      <c r="A28" s="1817" t="s">
        <v>157</v>
      </c>
      <c r="B28" s="291" t="s">
        <v>850</v>
      </c>
      <c r="C28" s="507"/>
      <c r="D28" s="507"/>
      <c r="E28" s="507"/>
      <c r="F28" s="507"/>
      <c r="G28" s="507"/>
      <c r="H28" s="691"/>
      <c r="I28" s="413"/>
      <c r="J28" s="507"/>
      <c r="K28" s="414">
        <f t="shared" si="0"/>
        <v>0</v>
      </c>
      <c r="L28" s="439"/>
    </row>
    <row r="29" spans="1:12" x14ac:dyDescent="0.2">
      <c r="A29" s="1817" t="s">
        <v>158</v>
      </c>
      <c r="B29" s="291" t="s">
        <v>851</v>
      </c>
      <c r="C29" s="507"/>
      <c r="D29" s="507"/>
      <c r="E29" s="507"/>
      <c r="F29" s="507"/>
      <c r="G29" s="507"/>
      <c r="H29" s="691"/>
      <c r="I29" s="413"/>
      <c r="J29" s="507"/>
      <c r="K29" s="414">
        <f t="shared" si="0"/>
        <v>0</v>
      </c>
      <c r="L29" s="439"/>
    </row>
    <row r="30" spans="1:12" x14ac:dyDescent="0.2">
      <c r="A30" s="1817" t="s">
        <v>159</v>
      </c>
      <c r="B30" s="291" t="s">
        <v>852</v>
      </c>
      <c r="C30" s="507"/>
      <c r="D30" s="507"/>
      <c r="E30" s="507"/>
      <c r="F30" s="507"/>
      <c r="G30" s="507"/>
      <c r="H30" s="691"/>
      <c r="I30" s="413"/>
      <c r="J30" s="507"/>
      <c r="K30" s="414">
        <f t="shared" si="0"/>
        <v>0</v>
      </c>
      <c r="L30" s="439"/>
    </row>
    <row r="31" spans="1:12" x14ac:dyDescent="0.2">
      <c r="A31" s="1817" t="s">
        <v>160</v>
      </c>
      <c r="B31" s="291" t="s">
        <v>853</v>
      </c>
      <c r="C31" s="507"/>
      <c r="D31" s="507"/>
      <c r="E31" s="507"/>
      <c r="F31" s="507"/>
      <c r="G31" s="507"/>
      <c r="H31" s="691"/>
      <c r="I31" s="413"/>
      <c r="J31" s="507"/>
      <c r="K31" s="414">
        <f t="shared" si="0"/>
        <v>0</v>
      </c>
      <c r="L31" s="439"/>
    </row>
    <row r="32" spans="1:12" x14ac:dyDescent="0.2">
      <c r="A32" s="1818"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1541296</v>
      </c>
      <c r="D33" s="415">
        <f t="shared" ref="D33:L33" si="1">SUM(D5:D32)</f>
        <v>329519</v>
      </c>
      <c r="E33" s="415">
        <f t="shared" si="1"/>
        <v>53012</v>
      </c>
      <c r="F33" s="415">
        <f t="shared" si="1"/>
        <v>88896</v>
      </c>
      <c r="G33" s="415">
        <f t="shared" si="1"/>
        <v>82860</v>
      </c>
      <c r="H33" s="415">
        <f t="shared" si="1"/>
        <v>5910</v>
      </c>
      <c r="I33" s="415">
        <f t="shared" si="1"/>
        <v>0</v>
      </c>
      <c r="J33" s="415">
        <f t="shared" si="1"/>
        <v>0</v>
      </c>
      <c r="K33" s="415">
        <f t="shared" si="1"/>
        <v>2101493</v>
      </c>
      <c r="L33" s="415">
        <f t="shared" si="1"/>
        <v>2030972</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6">
        <v>2110</v>
      </c>
      <c r="C36" s="418">
        <v>17506</v>
      </c>
      <c r="D36" s="418">
        <v>245</v>
      </c>
      <c r="E36" s="418">
        <v>75</v>
      </c>
      <c r="F36" s="418">
        <v>49</v>
      </c>
      <c r="G36" s="418"/>
      <c r="H36" s="418"/>
      <c r="I36" s="436"/>
      <c r="J36" s="436"/>
      <c r="K36" s="414">
        <f t="shared" ref="K36:K41" si="2">SUM(C36:J36)</f>
        <v>17875</v>
      </c>
      <c r="L36" s="412">
        <v>17687</v>
      </c>
    </row>
    <row r="37" spans="1:14" x14ac:dyDescent="0.2">
      <c r="A37" s="1816" t="s">
        <v>1288</v>
      </c>
      <c r="B37" s="266">
        <v>2120</v>
      </c>
      <c r="C37" s="412">
        <v>30810</v>
      </c>
      <c r="D37" s="412">
        <v>6324</v>
      </c>
      <c r="E37" s="412"/>
      <c r="F37" s="412">
        <v>285</v>
      </c>
      <c r="G37" s="412"/>
      <c r="H37" s="412"/>
      <c r="I37" s="436"/>
      <c r="J37" s="436"/>
      <c r="K37" s="414">
        <f t="shared" si="2"/>
        <v>37419</v>
      </c>
      <c r="L37" s="412">
        <v>36263</v>
      </c>
    </row>
    <row r="38" spans="1:14" x14ac:dyDescent="0.2">
      <c r="A38" s="1816" t="s">
        <v>222</v>
      </c>
      <c r="B38" s="266">
        <v>2130</v>
      </c>
      <c r="C38" s="412">
        <v>6661</v>
      </c>
      <c r="D38" s="412">
        <v>1494</v>
      </c>
      <c r="E38" s="412">
        <v>1187</v>
      </c>
      <c r="F38" s="412">
        <v>726</v>
      </c>
      <c r="G38" s="412"/>
      <c r="H38" s="412"/>
      <c r="I38" s="436"/>
      <c r="J38" s="436"/>
      <c r="K38" s="414">
        <f t="shared" si="2"/>
        <v>10068</v>
      </c>
      <c r="L38" s="412">
        <v>9917</v>
      </c>
    </row>
    <row r="39" spans="1:14" x14ac:dyDescent="0.2">
      <c r="A39" s="1816" t="s">
        <v>223</v>
      </c>
      <c r="B39" s="266">
        <v>2140</v>
      </c>
      <c r="C39" s="412"/>
      <c r="D39" s="412"/>
      <c r="E39" s="412">
        <v>540</v>
      </c>
      <c r="F39" s="412"/>
      <c r="G39" s="412"/>
      <c r="H39" s="412"/>
      <c r="I39" s="436"/>
      <c r="J39" s="436"/>
      <c r="K39" s="414">
        <f t="shared" si="2"/>
        <v>540</v>
      </c>
      <c r="L39" s="412"/>
    </row>
    <row r="40" spans="1:14" x14ac:dyDescent="0.2">
      <c r="A40" s="1816" t="s">
        <v>224</v>
      </c>
      <c r="B40" s="266">
        <v>2150</v>
      </c>
      <c r="C40" s="412">
        <v>38073</v>
      </c>
      <c r="D40" s="412">
        <v>6673</v>
      </c>
      <c r="E40" s="412">
        <v>417</v>
      </c>
      <c r="F40" s="412">
        <v>288</v>
      </c>
      <c r="G40" s="412"/>
      <c r="H40" s="412"/>
      <c r="I40" s="436"/>
      <c r="J40" s="436"/>
      <c r="K40" s="414">
        <f t="shared" si="2"/>
        <v>45451</v>
      </c>
      <c r="L40" s="412">
        <v>45265</v>
      </c>
    </row>
    <row r="41" spans="1:14" x14ac:dyDescent="0.2">
      <c r="A41" s="1816"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93050</v>
      </c>
      <c r="D42" s="415">
        <f t="shared" ref="D42:L42" si="3">SUM(D36:D41)</f>
        <v>14736</v>
      </c>
      <c r="E42" s="415">
        <f t="shared" si="3"/>
        <v>2219</v>
      </c>
      <c r="F42" s="415">
        <f t="shared" si="3"/>
        <v>1348</v>
      </c>
      <c r="G42" s="415">
        <f t="shared" si="3"/>
        <v>0</v>
      </c>
      <c r="H42" s="415">
        <f t="shared" si="3"/>
        <v>0</v>
      </c>
      <c r="I42" s="415">
        <f t="shared" si="3"/>
        <v>0</v>
      </c>
      <c r="J42" s="415">
        <f t="shared" si="3"/>
        <v>0</v>
      </c>
      <c r="K42" s="415">
        <f t="shared" si="3"/>
        <v>111353</v>
      </c>
      <c r="L42" s="415">
        <f t="shared" si="3"/>
        <v>109132</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6">
        <v>2210</v>
      </c>
      <c r="C44" s="418">
        <v>1520</v>
      </c>
      <c r="D44" s="418">
        <v>2</v>
      </c>
      <c r="E44" s="418">
        <v>20802</v>
      </c>
      <c r="F44" s="418">
        <v>2315</v>
      </c>
      <c r="G44" s="418"/>
      <c r="H44" s="418"/>
      <c r="I44" s="436"/>
      <c r="J44" s="436"/>
      <c r="K44" s="420">
        <f>SUM(C44:J44)</f>
        <v>24639</v>
      </c>
      <c r="L44" s="418">
        <v>22394</v>
      </c>
    </row>
    <row r="45" spans="1:14" x14ac:dyDescent="0.2">
      <c r="A45" s="1816" t="s">
        <v>976</v>
      </c>
      <c r="B45" s="266">
        <v>2220</v>
      </c>
      <c r="C45" s="412">
        <v>36460</v>
      </c>
      <c r="D45" s="412">
        <v>30</v>
      </c>
      <c r="E45" s="412"/>
      <c r="F45" s="412">
        <v>1734</v>
      </c>
      <c r="G45" s="412"/>
      <c r="H45" s="412"/>
      <c r="I45" s="436"/>
      <c r="J45" s="436"/>
      <c r="K45" s="420">
        <f>SUM(C45:J45)</f>
        <v>38224</v>
      </c>
      <c r="L45" s="412">
        <v>37905</v>
      </c>
    </row>
    <row r="46" spans="1:14" x14ac:dyDescent="0.2">
      <c r="A46" s="1816"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37980</v>
      </c>
      <c r="D47" s="415">
        <f t="shared" ref="D47:K47" si="4">SUM(D44:D46)</f>
        <v>32</v>
      </c>
      <c r="E47" s="415">
        <f t="shared" si="4"/>
        <v>20802</v>
      </c>
      <c r="F47" s="415">
        <f t="shared" si="4"/>
        <v>4049</v>
      </c>
      <c r="G47" s="415">
        <f t="shared" si="4"/>
        <v>0</v>
      </c>
      <c r="H47" s="415">
        <f t="shared" si="4"/>
        <v>0</v>
      </c>
      <c r="I47" s="415">
        <f t="shared" si="4"/>
        <v>0</v>
      </c>
      <c r="J47" s="415">
        <f t="shared" si="4"/>
        <v>0</v>
      </c>
      <c r="K47" s="415">
        <f t="shared" si="4"/>
        <v>62863</v>
      </c>
      <c r="L47" s="415">
        <f>SUM(L44:L46)</f>
        <v>60299</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6">
        <v>2310</v>
      </c>
      <c r="C49" s="418">
        <v>3148</v>
      </c>
      <c r="D49" s="418"/>
      <c r="E49" s="418">
        <v>38706</v>
      </c>
      <c r="F49" s="418">
        <v>2305</v>
      </c>
      <c r="G49" s="418"/>
      <c r="H49" s="418"/>
      <c r="I49" s="436"/>
      <c r="J49" s="436"/>
      <c r="K49" s="420">
        <f>SUM(C49:J49)</f>
        <v>44159</v>
      </c>
      <c r="L49" s="418">
        <v>43004</v>
      </c>
    </row>
    <row r="50" spans="1:14" x14ac:dyDescent="0.2">
      <c r="A50" s="1816" t="s">
        <v>979</v>
      </c>
      <c r="B50" s="266">
        <v>2320</v>
      </c>
      <c r="C50" s="412">
        <v>124750</v>
      </c>
      <c r="D50" s="412">
        <v>9913</v>
      </c>
      <c r="E50" s="412">
        <v>4348</v>
      </c>
      <c r="F50" s="412">
        <v>626</v>
      </c>
      <c r="G50" s="412"/>
      <c r="H50" s="412">
        <v>889</v>
      </c>
      <c r="I50" s="436"/>
      <c r="J50" s="436"/>
      <c r="K50" s="420">
        <f>SUM(C50:J50)</f>
        <v>140526</v>
      </c>
      <c r="L50" s="412">
        <v>137129</v>
      </c>
    </row>
    <row r="51" spans="1:14" x14ac:dyDescent="0.2">
      <c r="A51" s="1816" t="s">
        <v>45</v>
      </c>
      <c r="B51" s="266">
        <v>2330</v>
      </c>
      <c r="C51" s="412"/>
      <c r="D51" s="412"/>
      <c r="E51" s="412">
        <v>1830</v>
      </c>
      <c r="F51" s="412">
        <v>304</v>
      </c>
      <c r="G51" s="412"/>
      <c r="H51" s="412"/>
      <c r="I51" s="436"/>
      <c r="J51" s="436"/>
      <c r="K51" s="420">
        <f>SUM(C51:J51)</f>
        <v>2134</v>
      </c>
      <c r="L51" s="412">
        <v>2096</v>
      </c>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127898</v>
      </c>
      <c r="D53" s="415">
        <f t="shared" ref="D53:L53" si="5">SUM(D49:D52)</f>
        <v>9913</v>
      </c>
      <c r="E53" s="415">
        <f t="shared" si="5"/>
        <v>44884</v>
      </c>
      <c r="F53" s="415">
        <f t="shared" si="5"/>
        <v>3235</v>
      </c>
      <c r="G53" s="415">
        <f t="shared" si="5"/>
        <v>0</v>
      </c>
      <c r="H53" s="415">
        <f t="shared" si="5"/>
        <v>889</v>
      </c>
      <c r="I53" s="415">
        <f t="shared" si="5"/>
        <v>0</v>
      </c>
      <c r="J53" s="415">
        <f t="shared" si="5"/>
        <v>0</v>
      </c>
      <c r="K53" s="415">
        <f t="shared" si="5"/>
        <v>186819</v>
      </c>
      <c r="L53" s="415">
        <f t="shared" si="5"/>
        <v>182229</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6">
        <v>2410</v>
      </c>
      <c r="C55" s="418">
        <v>125551</v>
      </c>
      <c r="D55" s="418">
        <v>10624</v>
      </c>
      <c r="E55" s="418">
        <v>3902</v>
      </c>
      <c r="F55" s="418">
        <v>2972</v>
      </c>
      <c r="G55" s="418"/>
      <c r="H55" s="418">
        <v>234</v>
      </c>
      <c r="I55" s="436"/>
      <c r="J55" s="436"/>
      <c r="K55" s="420">
        <f>SUM(C55:J55)</f>
        <v>143283</v>
      </c>
      <c r="L55" s="418">
        <v>143442</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125551</v>
      </c>
      <c r="D57" s="421">
        <f t="shared" ref="D57:K57" si="6">SUM(D55:D56)</f>
        <v>10624</v>
      </c>
      <c r="E57" s="421">
        <f t="shared" si="6"/>
        <v>3902</v>
      </c>
      <c r="F57" s="421">
        <f t="shared" si="6"/>
        <v>2972</v>
      </c>
      <c r="G57" s="421">
        <f t="shared" si="6"/>
        <v>0</v>
      </c>
      <c r="H57" s="421">
        <f t="shared" si="6"/>
        <v>234</v>
      </c>
      <c r="I57" s="421">
        <f t="shared" si="6"/>
        <v>0</v>
      </c>
      <c r="J57" s="421">
        <f t="shared" si="6"/>
        <v>0</v>
      </c>
      <c r="K57" s="421">
        <f t="shared" si="6"/>
        <v>143283</v>
      </c>
      <c r="L57" s="415">
        <f>SUM(L55:L56)</f>
        <v>143442</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6">
        <v>2520</v>
      </c>
      <c r="C60" s="412">
        <v>25881</v>
      </c>
      <c r="D60" s="412">
        <v>3341</v>
      </c>
      <c r="E60" s="412">
        <v>16177</v>
      </c>
      <c r="F60" s="412">
        <v>1355</v>
      </c>
      <c r="G60" s="412"/>
      <c r="H60" s="412"/>
      <c r="I60" s="436"/>
      <c r="J60" s="436"/>
      <c r="K60" s="420">
        <f t="shared" si="7"/>
        <v>46754</v>
      </c>
      <c r="L60" s="412">
        <v>46546</v>
      </c>
      <c r="M60" s="15"/>
      <c r="N60" s="15"/>
    </row>
    <row r="61" spans="1:14" s="16" customFormat="1" x14ac:dyDescent="0.2">
      <c r="A61" s="1816" t="s">
        <v>221</v>
      </c>
      <c r="B61" s="266">
        <v>2540</v>
      </c>
      <c r="C61" s="412"/>
      <c r="D61" s="412"/>
      <c r="E61" s="412"/>
      <c r="F61" s="412"/>
      <c r="G61" s="412"/>
      <c r="H61" s="412"/>
      <c r="I61" s="436"/>
      <c r="J61" s="436"/>
      <c r="K61" s="420">
        <f t="shared" si="7"/>
        <v>0</v>
      </c>
      <c r="L61" s="412"/>
      <c r="M61" s="15"/>
      <c r="N61" s="15"/>
    </row>
    <row r="62" spans="1:14" s="16" customFormat="1" x14ac:dyDescent="0.2">
      <c r="A62" s="1816" t="s">
        <v>1129</v>
      </c>
      <c r="B62" s="266">
        <v>2550</v>
      </c>
      <c r="C62" s="412"/>
      <c r="D62" s="412"/>
      <c r="E62" s="412"/>
      <c r="F62" s="412"/>
      <c r="G62" s="412"/>
      <c r="H62" s="412"/>
      <c r="I62" s="436"/>
      <c r="J62" s="436"/>
      <c r="K62" s="420">
        <f t="shared" si="7"/>
        <v>0</v>
      </c>
      <c r="L62" s="412"/>
      <c r="M62" s="15"/>
      <c r="N62" s="15"/>
    </row>
    <row r="63" spans="1:14" s="15" customFormat="1" x14ac:dyDescent="0.2">
      <c r="A63" s="1816" t="s">
        <v>107</v>
      </c>
      <c r="B63" s="266">
        <v>2560</v>
      </c>
      <c r="C63" s="412">
        <v>59335</v>
      </c>
      <c r="D63" s="412">
        <v>42</v>
      </c>
      <c r="E63" s="412">
        <v>4080</v>
      </c>
      <c r="F63" s="412">
        <v>141294</v>
      </c>
      <c r="G63" s="412"/>
      <c r="H63" s="412"/>
      <c r="I63" s="436"/>
      <c r="J63" s="436"/>
      <c r="K63" s="420">
        <f t="shared" si="7"/>
        <v>204751</v>
      </c>
      <c r="L63" s="412">
        <v>191251</v>
      </c>
    </row>
    <row r="64" spans="1:14" s="15" customFormat="1" x14ac:dyDescent="0.2">
      <c r="A64" s="1823"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85216</v>
      </c>
      <c r="D65" s="415">
        <f t="shared" ref="D65:L65" si="8">SUM(D59:D64)</f>
        <v>3383</v>
      </c>
      <c r="E65" s="415">
        <f t="shared" si="8"/>
        <v>20257</v>
      </c>
      <c r="F65" s="415">
        <f t="shared" si="8"/>
        <v>142649</v>
      </c>
      <c r="G65" s="415">
        <f t="shared" si="8"/>
        <v>0</v>
      </c>
      <c r="H65" s="415">
        <f t="shared" si="8"/>
        <v>0</v>
      </c>
      <c r="I65" s="415">
        <f t="shared" si="8"/>
        <v>0</v>
      </c>
      <c r="J65" s="415">
        <f t="shared" si="8"/>
        <v>0</v>
      </c>
      <c r="K65" s="415">
        <f t="shared" si="8"/>
        <v>251505</v>
      </c>
      <c r="L65" s="415">
        <f t="shared" si="8"/>
        <v>237797</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6">
        <v>2620</v>
      </c>
      <c r="C68" s="412"/>
      <c r="D68" s="412"/>
      <c r="E68" s="412"/>
      <c r="F68" s="412"/>
      <c r="G68" s="412"/>
      <c r="H68" s="412"/>
      <c r="I68" s="436"/>
      <c r="J68" s="436"/>
      <c r="K68" s="420">
        <f>SUM(C68:J68)</f>
        <v>0</v>
      </c>
      <c r="L68" s="412"/>
      <c r="M68" s="15"/>
      <c r="N68" s="15"/>
    </row>
    <row r="69" spans="1:14" s="16" customFormat="1" x14ac:dyDescent="0.2">
      <c r="A69" s="1816" t="s">
        <v>1251</v>
      </c>
      <c r="B69" s="266">
        <v>2630</v>
      </c>
      <c r="C69" s="412"/>
      <c r="D69" s="412"/>
      <c r="E69" s="412"/>
      <c r="F69" s="412"/>
      <c r="G69" s="412"/>
      <c r="H69" s="412"/>
      <c r="I69" s="436"/>
      <c r="J69" s="436"/>
      <c r="K69" s="420">
        <f>SUM(C69:J69)</f>
        <v>0</v>
      </c>
      <c r="L69" s="412"/>
      <c r="M69" s="15"/>
      <c r="N69" s="15"/>
    </row>
    <row r="70" spans="1:14" s="16" customFormat="1" x14ac:dyDescent="0.2">
      <c r="A70" s="1816" t="s">
        <v>472</v>
      </c>
      <c r="B70" s="266">
        <v>2640</v>
      </c>
      <c r="C70" s="412"/>
      <c r="D70" s="412"/>
      <c r="E70" s="412"/>
      <c r="F70" s="412"/>
      <c r="G70" s="412"/>
      <c r="H70" s="412"/>
      <c r="I70" s="436"/>
      <c r="J70" s="436"/>
      <c r="K70" s="420">
        <f>SUM(C70:J70)</f>
        <v>0</v>
      </c>
      <c r="L70" s="412"/>
      <c r="M70" s="15"/>
      <c r="N70" s="15"/>
    </row>
    <row r="71" spans="1:14" s="16" customFormat="1" x14ac:dyDescent="0.2">
      <c r="A71" s="1816" t="s">
        <v>473</v>
      </c>
      <c r="B71" s="266">
        <v>2660</v>
      </c>
      <c r="C71" s="412"/>
      <c r="D71" s="412"/>
      <c r="E71" s="412">
        <v>42343</v>
      </c>
      <c r="F71" s="412">
        <v>3643</v>
      </c>
      <c r="G71" s="412"/>
      <c r="H71" s="412"/>
      <c r="I71" s="436"/>
      <c r="J71" s="436"/>
      <c r="K71" s="420">
        <f>SUM(C71:J71)</f>
        <v>45986</v>
      </c>
      <c r="L71" s="412">
        <v>48364</v>
      </c>
      <c r="M71" s="15"/>
      <c r="N71" s="15"/>
    </row>
    <row r="72" spans="1:14" s="16" customFormat="1" ht="12.75" customHeight="1" thickBot="1" x14ac:dyDescent="0.25">
      <c r="A72" s="887" t="s">
        <v>38</v>
      </c>
      <c r="B72" s="465" t="s">
        <v>37</v>
      </c>
      <c r="C72" s="415">
        <f>SUM(C67:C71)</f>
        <v>0</v>
      </c>
      <c r="D72" s="415">
        <f t="shared" ref="D72:K72" si="9">SUM(D67:D71)</f>
        <v>0</v>
      </c>
      <c r="E72" s="415">
        <f t="shared" si="9"/>
        <v>42343</v>
      </c>
      <c r="F72" s="415">
        <f t="shared" si="9"/>
        <v>3643</v>
      </c>
      <c r="G72" s="415">
        <f t="shared" si="9"/>
        <v>0</v>
      </c>
      <c r="H72" s="415">
        <f t="shared" si="9"/>
        <v>0</v>
      </c>
      <c r="I72" s="415">
        <f t="shared" si="9"/>
        <v>0</v>
      </c>
      <c r="J72" s="415">
        <f t="shared" si="9"/>
        <v>0</v>
      </c>
      <c r="K72" s="415">
        <f t="shared" si="9"/>
        <v>45986</v>
      </c>
      <c r="L72" s="415">
        <f>SUM(L67:L71)</f>
        <v>48364</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469695</v>
      </c>
      <c r="D74" s="425">
        <f t="shared" ref="D74:K74" si="10">SUM(D42,D47,D53,D57,D65,D72,D73)</f>
        <v>38688</v>
      </c>
      <c r="E74" s="425">
        <f t="shared" si="10"/>
        <v>134407</v>
      </c>
      <c r="F74" s="425">
        <f t="shared" si="10"/>
        <v>157896</v>
      </c>
      <c r="G74" s="425">
        <f t="shared" si="10"/>
        <v>0</v>
      </c>
      <c r="H74" s="425">
        <f t="shared" si="10"/>
        <v>1123</v>
      </c>
      <c r="I74" s="425">
        <f t="shared" si="10"/>
        <v>0</v>
      </c>
      <c r="J74" s="425">
        <f t="shared" si="10"/>
        <v>0</v>
      </c>
      <c r="K74" s="425">
        <f t="shared" si="10"/>
        <v>801809</v>
      </c>
      <c r="L74" s="425">
        <f>SUM(L42,L47,L53,L57,L65,L72,L73)</f>
        <v>781263</v>
      </c>
    </row>
    <row r="75" spans="1:14" s="24" customFormat="1" ht="18" customHeight="1" thickTop="1" thickBot="1" x14ac:dyDescent="0.25">
      <c r="A75" s="1815" t="s">
        <v>50</v>
      </c>
      <c r="B75" s="1809" t="s">
        <v>674</v>
      </c>
      <c r="C75" s="423">
        <v>15472</v>
      </c>
      <c r="D75" s="423">
        <v>98</v>
      </c>
      <c r="E75" s="423">
        <v>117</v>
      </c>
      <c r="F75" s="423">
        <v>477</v>
      </c>
      <c r="G75" s="423"/>
      <c r="H75" s="423"/>
      <c r="I75" s="429"/>
      <c r="J75" s="429"/>
      <c r="K75" s="415">
        <f>SUM(C75:J75)</f>
        <v>16164</v>
      </c>
      <c r="L75" s="424">
        <v>19525</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6">
        <v>4110</v>
      </c>
      <c r="C78" s="413"/>
      <c r="D78" s="413"/>
      <c r="E78" s="418">
        <v>7287</v>
      </c>
      <c r="F78" s="413"/>
      <c r="G78" s="413"/>
      <c r="H78" s="427"/>
      <c r="I78" s="507"/>
      <c r="J78" s="507"/>
      <c r="K78" s="414">
        <f t="shared" ref="K78:K83" si="11">SUM(C78:J78)</f>
        <v>7287</v>
      </c>
      <c r="L78" s="418">
        <v>7287</v>
      </c>
    </row>
    <row r="79" spans="1:14" x14ac:dyDescent="0.2">
      <c r="A79" s="1816" t="s">
        <v>349</v>
      </c>
      <c r="B79" s="266">
        <v>4120</v>
      </c>
      <c r="C79" s="413"/>
      <c r="D79" s="413"/>
      <c r="E79" s="412">
        <v>71418</v>
      </c>
      <c r="F79" s="413"/>
      <c r="G79" s="413"/>
      <c r="H79" s="412"/>
      <c r="I79" s="507"/>
      <c r="J79" s="507"/>
      <c r="K79" s="414">
        <f t="shared" si="11"/>
        <v>71418</v>
      </c>
      <c r="L79" s="412">
        <v>71418</v>
      </c>
    </row>
    <row r="80" spans="1:14" x14ac:dyDescent="0.2">
      <c r="A80" s="1816" t="s">
        <v>350</v>
      </c>
      <c r="B80" s="266">
        <v>4130</v>
      </c>
      <c r="C80" s="413"/>
      <c r="D80" s="413"/>
      <c r="E80" s="412"/>
      <c r="F80" s="413"/>
      <c r="G80" s="413"/>
      <c r="H80" s="412"/>
      <c r="I80" s="507"/>
      <c r="J80" s="507"/>
      <c r="K80" s="414">
        <f t="shared" si="11"/>
        <v>0</v>
      </c>
      <c r="L80" s="412"/>
    </row>
    <row r="81" spans="1:12" x14ac:dyDescent="0.2">
      <c r="A81" s="1816" t="s">
        <v>812</v>
      </c>
      <c r="B81" s="266">
        <v>4140</v>
      </c>
      <c r="C81" s="413"/>
      <c r="D81" s="413"/>
      <c r="E81" s="412"/>
      <c r="F81" s="413"/>
      <c r="G81" s="413"/>
      <c r="H81" s="412"/>
      <c r="I81" s="507"/>
      <c r="J81" s="507"/>
      <c r="K81" s="414">
        <f t="shared" si="11"/>
        <v>0</v>
      </c>
      <c r="L81" s="412"/>
    </row>
    <row r="82" spans="1:12" x14ac:dyDescent="0.2">
      <c r="A82" s="1816" t="s">
        <v>90</v>
      </c>
      <c r="B82" s="266">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78705</v>
      </c>
      <c r="F84" s="413"/>
      <c r="G84" s="413"/>
      <c r="H84" s="415">
        <f>SUM(H78:H83)</f>
        <v>0</v>
      </c>
      <c r="I84" s="507"/>
      <c r="J84" s="507"/>
      <c r="K84" s="415">
        <f>SUM(K78:K83)</f>
        <v>78705</v>
      </c>
      <c r="L84" s="415">
        <f>SUM(L78:L83)</f>
        <v>78705</v>
      </c>
    </row>
    <row r="85" spans="1:12" ht="12.75" customHeight="1" thickTop="1" thickBot="1" x14ac:dyDescent="0.25">
      <c r="A85" s="883" t="s">
        <v>292</v>
      </c>
      <c r="B85" s="517">
        <v>4210</v>
      </c>
      <c r="C85" s="413"/>
      <c r="D85" s="413"/>
      <c r="E85" s="438"/>
      <c r="F85" s="413"/>
      <c r="G85" s="413"/>
      <c r="H85" s="703">
        <v>100</v>
      </c>
      <c r="I85" s="507"/>
      <c r="J85" s="507"/>
      <c r="K85" s="520">
        <f>H85</f>
        <v>100</v>
      </c>
      <c r="L85" s="442">
        <v>100</v>
      </c>
    </row>
    <row r="86" spans="1:12" ht="12.75" customHeight="1" thickTop="1" thickBot="1" x14ac:dyDescent="0.25">
      <c r="A86" s="1811" t="s">
        <v>814</v>
      </c>
      <c r="B86" s="871">
        <v>4220</v>
      </c>
      <c r="C86" s="413"/>
      <c r="D86" s="413"/>
      <c r="E86" s="437"/>
      <c r="F86" s="413"/>
      <c r="G86" s="413"/>
      <c r="H86" s="436">
        <v>30677</v>
      </c>
      <c r="I86" s="507"/>
      <c r="J86" s="507"/>
      <c r="K86" s="520">
        <f t="shared" ref="K86:K98" si="12">H86</f>
        <v>30677</v>
      </c>
      <c r="L86" s="442">
        <v>30677</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4">
        <v>4200</v>
      </c>
      <c r="C92" s="413"/>
      <c r="D92" s="413"/>
      <c r="E92" s="437"/>
      <c r="F92" s="413"/>
      <c r="G92" s="413"/>
      <c r="H92" s="1062">
        <f>SUM(H85:H91)</f>
        <v>30777</v>
      </c>
      <c r="I92" s="507"/>
      <c r="J92" s="507"/>
      <c r="K92" s="520">
        <f t="shared" si="12"/>
        <v>30777</v>
      </c>
      <c r="L92" s="1062">
        <f>SUM(L85:L91)</f>
        <v>30777</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78705</v>
      </c>
      <c r="F102" s="413"/>
      <c r="G102" s="413"/>
      <c r="H102" s="425">
        <f>SUM(H84,H92,H100,H101)</f>
        <v>30777</v>
      </c>
      <c r="I102" s="507"/>
      <c r="J102" s="507"/>
      <c r="K102" s="425">
        <f>SUM(K84,K92,K100,K101)</f>
        <v>109482</v>
      </c>
      <c r="L102" s="425">
        <f>SUM(L84,L92,L100,L101)</f>
        <v>109482</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5" customFormat="1" ht="13.5" customHeight="1" x14ac:dyDescent="0.2">
      <c r="A104" s="1827" t="s">
        <v>719</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c r="M105" s="903"/>
      <c r="N105" s="903"/>
    </row>
    <row r="106" spans="1:14" s="296" customFormat="1" x14ac:dyDescent="0.2">
      <c r="A106" s="1816"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6" t="s">
        <v>1391</v>
      </c>
      <c r="B107" s="266">
        <v>5130</v>
      </c>
      <c r="C107" s="413"/>
      <c r="D107" s="413"/>
      <c r="E107" s="413"/>
      <c r="F107" s="413"/>
      <c r="G107" s="413"/>
      <c r="H107" s="412"/>
      <c r="I107" s="433"/>
      <c r="J107" s="433"/>
      <c r="K107" s="414">
        <f>H107</f>
        <v>0</v>
      </c>
      <c r="L107" s="412"/>
      <c r="M107" s="903"/>
      <c r="N107" s="903"/>
    </row>
    <row r="108" spans="1:14" s="296" customFormat="1" x14ac:dyDescent="0.2">
      <c r="A108" s="1816" t="s">
        <v>93</v>
      </c>
      <c r="B108" s="266" t="s">
        <v>692</v>
      </c>
      <c r="C108" s="413"/>
      <c r="D108" s="413"/>
      <c r="E108" s="413"/>
      <c r="F108" s="413"/>
      <c r="G108" s="413"/>
      <c r="H108" s="412"/>
      <c r="I108" s="433"/>
      <c r="J108" s="433"/>
      <c r="K108" s="414">
        <f>H108</f>
        <v>0</v>
      </c>
      <c r="L108" s="412"/>
      <c r="M108" s="903"/>
      <c r="N108" s="903"/>
    </row>
    <row r="109" spans="1:14" s="296" customFormat="1" x14ac:dyDescent="0.2">
      <c r="A109" s="1816"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2026463</v>
      </c>
      <c r="D114" s="415">
        <f t="shared" ref="D114:K114" si="13">SUM(D33,D74,D75,D102,D112,D113)</f>
        <v>368305</v>
      </c>
      <c r="E114" s="415">
        <f t="shared" si="13"/>
        <v>266241</v>
      </c>
      <c r="F114" s="415">
        <f t="shared" si="13"/>
        <v>247269</v>
      </c>
      <c r="G114" s="415">
        <f t="shared" si="13"/>
        <v>82860</v>
      </c>
      <c r="H114" s="415">
        <f>SUM(H33,H74,H75,H102,H112,H113)</f>
        <v>37810</v>
      </c>
      <c r="I114" s="415">
        <f t="shared" si="13"/>
        <v>0</v>
      </c>
      <c r="J114" s="415">
        <f t="shared" si="13"/>
        <v>0</v>
      </c>
      <c r="K114" s="415">
        <f t="shared" si="13"/>
        <v>3028948</v>
      </c>
      <c r="L114" s="415">
        <f>SUM(L33,L74,L75,L102,L112,L113)</f>
        <v>2941242</v>
      </c>
    </row>
    <row r="115" spans="1:14" ht="23.25" thickTop="1" x14ac:dyDescent="0.2">
      <c r="A115" s="1828" t="s">
        <v>1177</v>
      </c>
      <c r="B115" s="892"/>
      <c r="C115" s="416"/>
      <c r="D115" s="416"/>
      <c r="E115" s="416"/>
      <c r="F115" s="416"/>
      <c r="G115" s="416"/>
      <c r="H115" s="416"/>
      <c r="I115" s="416"/>
      <c r="J115" s="416"/>
      <c r="K115" s="440">
        <f>'Revenues 9-14'!C275-'Expenditures 15-22'!K114</f>
        <v>-164474</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6">
        <v>2510</v>
      </c>
      <c r="C122" s="412"/>
      <c r="D122" s="412"/>
      <c r="E122" s="412"/>
      <c r="F122" s="412"/>
      <c r="G122" s="412"/>
      <c r="H122" s="412"/>
      <c r="I122" s="436"/>
      <c r="J122" s="436"/>
      <c r="K122" s="415">
        <f>SUM(C122:J122)</f>
        <v>0</v>
      </c>
      <c r="L122" s="412"/>
    </row>
    <row r="123" spans="1:14" ht="14.25" thickTop="1" thickBot="1" x14ac:dyDescent="0.25">
      <c r="A123" s="1816" t="s">
        <v>5</v>
      </c>
      <c r="B123" s="266">
        <v>2530</v>
      </c>
      <c r="C123" s="412"/>
      <c r="D123" s="412"/>
      <c r="E123" s="412"/>
      <c r="F123" s="412"/>
      <c r="G123" s="412"/>
      <c r="H123" s="412"/>
      <c r="I123" s="436"/>
      <c r="J123" s="436"/>
      <c r="K123" s="415">
        <f>SUM(C123:J123)</f>
        <v>0</v>
      </c>
      <c r="L123" s="412"/>
    </row>
    <row r="124" spans="1:14" ht="14.25" thickTop="1" thickBot="1" x14ac:dyDescent="0.25">
      <c r="A124" s="1816" t="s">
        <v>221</v>
      </c>
      <c r="B124" s="266">
        <v>2540</v>
      </c>
      <c r="C124" s="412">
        <v>139742</v>
      </c>
      <c r="D124" s="412">
        <v>13101</v>
      </c>
      <c r="E124" s="412">
        <v>21434</v>
      </c>
      <c r="F124" s="412">
        <v>111660</v>
      </c>
      <c r="G124" s="412"/>
      <c r="H124" s="412"/>
      <c r="I124" s="436"/>
      <c r="J124" s="436"/>
      <c r="K124" s="415">
        <f>SUM(C124:J124)</f>
        <v>285937</v>
      </c>
      <c r="L124" s="412">
        <v>273348</v>
      </c>
    </row>
    <row r="125" spans="1:14" ht="14.25" thickTop="1" thickBot="1" x14ac:dyDescent="0.25">
      <c r="A125" s="1816" t="s">
        <v>1129</v>
      </c>
      <c r="B125" s="266">
        <v>2550</v>
      </c>
      <c r="C125" s="412"/>
      <c r="D125" s="412"/>
      <c r="E125" s="412"/>
      <c r="F125" s="412"/>
      <c r="G125" s="412"/>
      <c r="H125" s="412"/>
      <c r="I125" s="436"/>
      <c r="J125" s="436"/>
      <c r="K125" s="415">
        <f>SUM(C125:J125)</f>
        <v>0</v>
      </c>
      <c r="L125" s="412"/>
    </row>
    <row r="126" spans="1:14" ht="14.25" thickTop="1" thickBot="1" x14ac:dyDescent="0.25">
      <c r="A126" s="1816"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139742</v>
      </c>
      <c r="D127" s="415">
        <f t="shared" ref="D127:L127" si="14">SUM(D122:D126)</f>
        <v>13101</v>
      </c>
      <c r="E127" s="415">
        <f t="shared" si="14"/>
        <v>21434</v>
      </c>
      <c r="F127" s="415">
        <f t="shared" si="14"/>
        <v>111660</v>
      </c>
      <c r="G127" s="415">
        <f t="shared" si="14"/>
        <v>0</v>
      </c>
      <c r="H127" s="415">
        <f t="shared" si="14"/>
        <v>0</v>
      </c>
      <c r="I127" s="415">
        <f t="shared" si="14"/>
        <v>0</v>
      </c>
      <c r="J127" s="415">
        <f t="shared" si="14"/>
        <v>0</v>
      </c>
      <c r="K127" s="415">
        <f t="shared" si="14"/>
        <v>285937</v>
      </c>
      <c r="L127" s="415">
        <f t="shared" si="14"/>
        <v>273348</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139742</v>
      </c>
      <c r="D129" s="425">
        <f t="shared" ref="D129:L129" si="15">SUM(D120,D127,D128)</f>
        <v>13101</v>
      </c>
      <c r="E129" s="425">
        <f t="shared" si="15"/>
        <v>21434</v>
      </c>
      <c r="F129" s="425">
        <f t="shared" si="15"/>
        <v>111660</v>
      </c>
      <c r="G129" s="425">
        <f t="shared" si="15"/>
        <v>0</v>
      </c>
      <c r="H129" s="425">
        <f t="shared" si="15"/>
        <v>0</v>
      </c>
      <c r="I129" s="425">
        <f t="shared" si="15"/>
        <v>0</v>
      </c>
      <c r="J129" s="425">
        <f t="shared" si="15"/>
        <v>0</v>
      </c>
      <c r="K129" s="425">
        <f t="shared" si="15"/>
        <v>285937</v>
      </c>
      <c r="L129" s="425">
        <f t="shared" si="15"/>
        <v>273348</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6">
        <v>4120</v>
      </c>
      <c r="C133" s="413"/>
      <c r="D133" s="413"/>
      <c r="E133" s="435"/>
      <c r="F133" s="413"/>
      <c r="G133" s="413"/>
      <c r="H133" s="418"/>
      <c r="I133" s="507"/>
      <c r="J133" s="413"/>
      <c r="K133" s="420">
        <f>SUM(E133,H133)</f>
        <v>0</v>
      </c>
      <c r="L133" s="418"/>
    </row>
    <row r="134" spans="1:14" x14ac:dyDescent="0.2">
      <c r="A134" s="1816" t="s">
        <v>812</v>
      </c>
      <c r="B134" s="266">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3"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row>
    <row r="142" spans="1:14" x14ac:dyDescent="0.2">
      <c r="A142" s="1816" t="s">
        <v>92</v>
      </c>
      <c r="B142" s="266">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6" t="s">
        <v>692</v>
      </c>
      <c r="C144" s="413"/>
      <c r="D144" s="413"/>
      <c r="E144" s="413"/>
      <c r="F144" s="413"/>
      <c r="G144" s="413"/>
      <c r="H144" s="412"/>
      <c r="I144" s="433"/>
      <c r="J144" s="413"/>
      <c r="K144" s="420">
        <f>SUM(H144)</f>
        <v>0</v>
      </c>
      <c r="L144" s="412"/>
    </row>
    <row r="145" spans="1:14" ht="12.75" customHeight="1" x14ac:dyDescent="0.2">
      <c r="A145" s="1816"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139742</v>
      </c>
      <c r="D150" s="415">
        <f t="shared" ref="D150:K150" si="16">SUM(D129,D130,D138,D148,D149)</f>
        <v>13101</v>
      </c>
      <c r="E150" s="415">
        <f t="shared" si="16"/>
        <v>21434</v>
      </c>
      <c r="F150" s="415">
        <f t="shared" si="16"/>
        <v>111660</v>
      </c>
      <c r="G150" s="415">
        <f t="shared" si="16"/>
        <v>0</v>
      </c>
      <c r="H150" s="415">
        <f t="shared" si="16"/>
        <v>0</v>
      </c>
      <c r="I150" s="415">
        <f t="shared" si="16"/>
        <v>0</v>
      </c>
      <c r="J150" s="415">
        <f t="shared" si="16"/>
        <v>0</v>
      </c>
      <c r="K150" s="415">
        <f t="shared" si="16"/>
        <v>285937</v>
      </c>
      <c r="L150" s="415">
        <f>SUM(L129,L130,L138,L148,L149)</f>
        <v>273348</v>
      </c>
    </row>
    <row r="151" spans="1:14" ht="12.75" customHeight="1" thickTop="1" x14ac:dyDescent="0.2">
      <c r="A151" s="2224" t="s">
        <v>1403</v>
      </c>
      <c r="B151" s="2225"/>
      <c r="C151" s="416"/>
      <c r="D151" s="416"/>
      <c r="E151" s="416"/>
      <c r="F151" s="416"/>
      <c r="G151" s="416"/>
      <c r="H151" s="416"/>
      <c r="I151" s="416"/>
      <c r="J151" s="413"/>
      <c r="K151" s="440">
        <f>'Revenues 9-14'!D275-'Expenditures 15-22'!K150</f>
        <v>56912</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row>
    <row r="158" spans="1:14" x14ac:dyDescent="0.2">
      <c r="A158" s="1816" t="s">
        <v>92</v>
      </c>
      <c r="B158" s="266">
        <v>5120</v>
      </c>
      <c r="C158" s="413"/>
      <c r="D158" s="413"/>
      <c r="E158" s="413"/>
      <c r="F158" s="413"/>
      <c r="G158" s="413"/>
      <c r="H158" s="412"/>
      <c r="I158" s="413"/>
      <c r="J158" s="413"/>
      <c r="K158" s="414">
        <f>SUM(C158:J158)</f>
        <v>0</v>
      </c>
      <c r="L158" s="412"/>
    </row>
    <row r="159" spans="1:14" ht="12.75" customHeight="1" x14ac:dyDescent="0.2">
      <c r="A159" s="1816" t="s">
        <v>1391</v>
      </c>
      <c r="B159" s="266"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v>116928</v>
      </c>
    </row>
    <row r="161" spans="1:14" ht="12.75" customHeight="1" x14ac:dyDescent="0.2">
      <c r="A161" s="1816"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116928</v>
      </c>
    </row>
    <row r="163" spans="1:14" ht="13.5" customHeight="1" thickTop="1" x14ac:dyDescent="0.2">
      <c r="A163" s="1836" t="s">
        <v>87</v>
      </c>
      <c r="B163" s="524" t="s">
        <v>39</v>
      </c>
      <c r="C163" s="413"/>
      <c r="D163" s="413"/>
      <c r="E163" s="413"/>
      <c r="F163" s="413"/>
      <c r="G163" s="413"/>
      <c r="H163" s="1866">
        <v>116996</v>
      </c>
      <c r="I163" s="413"/>
      <c r="J163" s="413"/>
      <c r="K163" s="414">
        <f>SUM(C163:H163)</f>
        <v>116996</v>
      </c>
      <c r="L163" s="1866">
        <v>70000</v>
      </c>
    </row>
    <row r="164" spans="1:14" ht="33.75" customHeight="1" x14ac:dyDescent="0.2">
      <c r="A164" s="1836" t="s">
        <v>293</v>
      </c>
      <c r="B164" s="536" t="s">
        <v>32</v>
      </c>
      <c r="C164" s="413"/>
      <c r="D164" s="413"/>
      <c r="E164" s="413"/>
      <c r="F164" s="413"/>
      <c r="G164" s="413"/>
      <c r="H164" s="1869">
        <v>76830</v>
      </c>
      <c r="I164" s="413"/>
      <c r="J164" s="413"/>
      <c r="K164" s="414">
        <f>SUM(C164:J164)</f>
        <v>76830</v>
      </c>
      <c r="L164" s="1869"/>
    </row>
    <row r="165" spans="1:14" ht="13.5" customHeight="1" thickBot="1" x14ac:dyDescent="0.25">
      <c r="A165" s="1820" t="s">
        <v>885</v>
      </c>
      <c r="B165" s="537" t="s">
        <v>88</v>
      </c>
      <c r="C165" s="413"/>
      <c r="D165" s="413"/>
      <c r="E165" s="426"/>
      <c r="F165" s="413"/>
      <c r="G165" s="413"/>
      <c r="H165" s="1869">
        <v>500</v>
      </c>
      <c r="I165" s="507"/>
      <c r="J165" s="413"/>
      <c r="K165" s="414">
        <f>SUM(C165:J165)</f>
        <v>500</v>
      </c>
      <c r="L165" s="1869"/>
    </row>
    <row r="166" spans="1:14" ht="12.75" customHeight="1" thickTop="1" thickBot="1" x14ac:dyDescent="0.25">
      <c r="A166" s="887" t="s">
        <v>743</v>
      </c>
      <c r="B166" s="468" t="s">
        <v>582</v>
      </c>
      <c r="C166" s="413"/>
      <c r="D166" s="413"/>
      <c r="E166" s="428">
        <f>SUM(E162,E163,E164,E165)</f>
        <v>0</v>
      </c>
      <c r="F166" s="413"/>
      <c r="G166" s="413"/>
      <c r="H166" s="425">
        <f>SUM(H162,H163,H164,H165)</f>
        <v>194326</v>
      </c>
      <c r="I166" s="437"/>
      <c r="J166" s="413"/>
      <c r="K166" s="425">
        <f>SUM(K162,K163,K164,K165)</f>
        <v>194326</v>
      </c>
      <c r="L166" s="425">
        <f>SUM(L162,L163,L164,L165)</f>
        <v>186928</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194326</v>
      </c>
      <c r="I168" s="437"/>
      <c r="J168" s="413"/>
      <c r="K168" s="425">
        <f>SUM(K154,K166,K167)</f>
        <v>194326</v>
      </c>
      <c r="L168" s="425">
        <f>SUM(L154,L166,L167)</f>
        <v>186928</v>
      </c>
    </row>
    <row r="169" spans="1:14" ht="23.25" thickTop="1" x14ac:dyDescent="0.2">
      <c r="A169" s="1828" t="s">
        <v>1177</v>
      </c>
      <c r="B169" s="467"/>
      <c r="C169" s="413"/>
      <c r="D169" s="413"/>
      <c r="E169" s="413"/>
      <c r="F169" s="413"/>
      <c r="G169" s="413"/>
      <c r="H169" s="416"/>
      <c r="I169" s="413"/>
      <c r="J169" s="413"/>
      <c r="K169" s="440">
        <f>'Revenues 9-14'!E275-'Expenditures 15-22'!K168</f>
        <v>75471</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6">
        <v>2550</v>
      </c>
      <c r="C176" s="412"/>
      <c r="D176" s="412"/>
      <c r="E176" s="412">
        <v>371438</v>
      </c>
      <c r="F176" s="412">
        <v>26754</v>
      </c>
      <c r="G176" s="412"/>
      <c r="H176" s="412"/>
      <c r="I176" s="436"/>
      <c r="J176" s="436"/>
      <c r="K176" s="414">
        <f>SUM(C176:J176)</f>
        <v>398192</v>
      </c>
      <c r="L176" s="412">
        <v>363553</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0</v>
      </c>
      <c r="D178" s="425">
        <f t="shared" ref="D178:J178" si="17">SUM(D174,D176,D177)</f>
        <v>0</v>
      </c>
      <c r="E178" s="425">
        <f t="shared" si="17"/>
        <v>371438</v>
      </c>
      <c r="F178" s="425">
        <f t="shared" si="17"/>
        <v>26754</v>
      </c>
      <c r="G178" s="425">
        <f t="shared" si="17"/>
        <v>0</v>
      </c>
      <c r="H178" s="425">
        <f t="shared" si="17"/>
        <v>0</v>
      </c>
      <c r="I178" s="425">
        <f t="shared" si="17"/>
        <v>0</v>
      </c>
      <c r="J178" s="425">
        <f t="shared" si="17"/>
        <v>0</v>
      </c>
      <c r="K178" s="425">
        <f>SUM(K174,K176,K177)</f>
        <v>398192</v>
      </c>
      <c r="L178" s="425">
        <f>SUM(L174, L176:L177)</f>
        <v>363553</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6">
        <v>4110</v>
      </c>
      <c r="C182" s="413"/>
      <c r="D182" s="413"/>
      <c r="E182" s="412"/>
      <c r="F182" s="413"/>
      <c r="G182" s="413"/>
      <c r="H182" s="412"/>
      <c r="I182" s="507"/>
      <c r="J182" s="413"/>
      <c r="K182" s="414">
        <f t="shared" ref="K182:K187" si="18">SUM(E182,H182)</f>
        <v>0</v>
      </c>
      <c r="L182" s="412"/>
    </row>
    <row r="183" spans="1:14" x14ac:dyDescent="0.2">
      <c r="A183" s="1816" t="s">
        <v>349</v>
      </c>
      <c r="B183" s="266">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6">
        <v>4140</v>
      </c>
      <c r="C185" s="413"/>
      <c r="D185" s="413"/>
      <c r="E185" s="412"/>
      <c r="F185" s="413"/>
      <c r="G185" s="413"/>
      <c r="H185" s="412"/>
      <c r="I185" s="507"/>
      <c r="J185" s="413"/>
      <c r="K185" s="414">
        <f t="shared" si="18"/>
        <v>0</v>
      </c>
      <c r="L185" s="412"/>
    </row>
    <row r="186" spans="1:14" x14ac:dyDescent="0.2">
      <c r="A186" s="1816" t="s">
        <v>90</v>
      </c>
      <c r="B186" s="266">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1106</v>
      </c>
      <c r="C189" s="413"/>
      <c r="D189" s="413"/>
      <c r="E189" s="1866"/>
      <c r="F189" s="413"/>
      <c r="G189" s="413"/>
      <c r="H189" s="1866"/>
      <c r="I189" s="507"/>
      <c r="J189" s="413"/>
      <c r="K189" s="430">
        <f>SUM(E189,H189)</f>
        <v>0</v>
      </c>
      <c r="L189" s="1866"/>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row>
    <row r="194" spans="1:14" x14ac:dyDescent="0.2">
      <c r="A194" s="1816" t="s">
        <v>92</v>
      </c>
      <c r="B194" s="266">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6" t="s">
        <v>692</v>
      </c>
      <c r="C196" s="413"/>
      <c r="D196" s="413"/>
      <c r="E196" s="413"/>
      <c r="F196" s="413"/>
      <c r="G196" s="413"/>
      <c r="H196" s="412"/>
      <c r="I196" s="413"/>
      <c r="J196" s="413"/>
      <c r="K196" s="414">
        <f>SUM(H196)</f>
        <v>0</v>
      </c>
      <c r="L196" s="412"/>
    </row>
    <row r="197" spans="1:14" x14ac:dyDescent="0.2">
      <c r="A197" s="1841"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3"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0</v>
      </c>
      <c r="D204" s="415">
        <f>SUM(D178,D179)</f>
        <v>0</v>
      </c>
      <c r="E204" s="415">
        <f>SUM(E178,E179,E190)</f>
        <v>371438</v>
      </c>
      <c r="F204" s="415">
        <f>SUM(F178,F179)</f>
        <v>26754</v>
      </c>
      <c r="G204" s="415">
        <f>SUM(G178,G179)</f>
        <v>0</v>
      </c>
      <c r="H204" s="415">
        <f>SUM(H178,H179,H190,H202,H203)</f>
        <v>0</v>
      </c>
      <c r="I204" s="415">
        <f>SUM(I178,I179)</f>
        <v>0</v>
      </c>
      <c r="J204" s="415">
        <f>SUM(J178,J179)</f>
        <v>0</v>
      </c>
      <c r="K204" s="414">
        <f>SUM(K178,K179,K190,K202,K203)</f>
        <v>398192</v>
      </c>
      <c r="L204" s="415">
        <f>SUM(L178,L179,L190,L202,L203)</f>
        <v>363553</v>
      </c>
    </row>
    <row r="205" spans="1:14" ht="23.25" thickTop="1" x14ac:dyDescent="0.2">
      <c r="A205" s="1828" t="s">
        <v>1177</v>
      </c>
      <c r="B205" s="467"/>
      <c r="C205" s="416"/>
      <c r="D205" s="416"/>
      <c r="E205" s="416"/>
      <c r="F205" s="416"/>
      <c r="G205" s="416"/>
      <c r="H205" s="416"/>
      <c r="I205" s="413"/>
      <c r="J205" s="413"/>
      <c r="K205" s="440">
        <f>'Revenues 9-14'!F275-'Expenditures 15-22'!K204</f>
        <v>-48588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6" t="s">
        <v>1137</v>
      </c>
      <c r="B209" s="266">
        <v>1100</v>
      </c>
      <c r="C209" s="413"/>
      <c r="D209" s="412">
        <v>12970</v>
      </c>
      <c r="E209" s="413"/>
      <c r="F209" s="413"/>
      <c r="G209" s="413"/>
      <c r="H209" s="413"/>
      <c r="I209" s="413"/>
      <c r="J209" s="413"/>
      <c r="K209" s="414">
        <f>D209</f>
        <v>12970</v>
      </c>
      <c r="L209" s="412"/>
    </row>
    <row r="210" spans="1:12" x14ac:dyDescent="0.2">
      <c r="A210" s="1816" t="s">
        <v>171</v>
      </c>
      <c r="B210" s="266" t="s">
        <v>1143</v>
      </c>
      <c r="C210" s="413"/>
      <c r="D210" s="436">
        <v>3508</v>
      </c>
      <c r="E210" s="413"/>
      <c r="F210" s="413"/>
      <c r="G210" s="413"/>
      <c r="H210" s="413"/>
      <c r="I210" s="413"/>
      <c r="J210" s="413"/>
      <c r="K210" s="414">
        <f t="shared" ref="K210:K222" si="19">D210</f>
        <v>3508</v>
      </c>
      <c r="L210" s="412">
        <v>12835</v>
      </c>
    </row>
    <row r="211" spans="1:12" x14ac:dyDescent="0.2">
      <c r="A211" s="1816" t="s">
        <v>172</v>
      </c>
      <c r="B211" s="266">
        <v>1200</v>
      </c>
      <c r="C211" s="413"/>
      <c r="D211" s="412">
        <v>28298</v>
      </c>
      <c r="E211" s="413"/>
      <c r="F211" s="413"/>
      <c r="G211" s="413"/>
      <c r="H211" s="413"/>
      <c r="I211" s="413"/>
      <c r="J211" s="413"/>
      <c r="K211" s="414">
        <f t="shared" si="19"/>
        <v>28298</v>
      </c>
      <c r="L211" s="412">
        <v>3462</v>
      </c>
    </row>
    <row r="212" spans="1:12" x14ac:dyDescent="0.2">
      <c r="A212" s="1816" t="s">
        <v>318</v>
      </c>
      <c r="B212" s="266" t="s">
        <v>1144</v>
      </c>
      <c r="C212" s="413"/>
      <c r="D212" s="436"/>
      <c r="E212" s="413"/>
      <c r="F212" s="413"/>
      <c r="G212" s="413"/>
      <c r="H212" s="413"/>
      <c r="I212" s="413"/>
      <c r="J212" s="413"/>
      <c r="K212" s="414">
        <f t="shared" si="19"/>
        <v>0</v>
      </c>
      <c r="L212" s="412">
        <v>27876</v>
      </c>
    </row>
    <row r="213" spans="1:12" x14ac:dyDescent="0.2">
      <c r="A213" s="1816" t="s">
        <v>319</v>
      </c>
      <c r="B213" s="266">
        <v>1250</v>
      </c>
      <c r="C213" s="413"/>
      <c r="D213" s="412">
        <v>1382</v>
      </c>
      <c r="E213" s="413"/>
      <c r="F213" s="413"/>
      <c r="G213" s="413"/>
      <c r="H213" s="413"/>
      <c r="I213" s="413"/>
      <c r="J213" s="413"/>
      <c r="K213" s="414">
        <f t="shared" si="19"/>
        <v>1382</v>
      </c>
      <c r="L213" s="412"/>
    </row>
    <row r="214" spans="1:12" x14ac:dyDescent="0.2">
      <c r="A214" s="1816" t="s">
        <v>320</v>
      </c>
      <c r="B214" s="266" t="s">
        <v>169</v>
      </c>
      <c r="C214" s="413"/>
      <c r="D214" s="436"/>
      <c r="E214" s="413"/>
      <c r="F214" s="413"/>
      <c r="G214" s="413"/>
      <c r="H214" s="413"/>
      <c r="I214" s="413"/>
      <c r="J214" s="413"/>
      <c r="K214" s="414">
        <f t="shared" si="19"/>
        <v>0</v>
      </c>
      <c r="L214" s="412">
        <v>1378</v>
      </c>
    </row>
    <row r="215" spans="1:12" x14ac:dyDescent="0.2">
      <c r="A215" s="1816" t="s">
        <v>1138</v>
      </c>
      <c r="B215" s="266">
        <v>1300</v>
      </c>
      <c r="C215" s="413"/>
      <c r="D215" s="412"/>
      <c r="E215" s="413"/>
      <c r="F215" s="413"/>
      <c r="G215" s="413"/>
      <c r="H215" s="413"/>
      <c r="I215" s="413"/>
      <c r="J215" s="413"/>
      <c r="K215" s="414">
        <f t="shared" si="19"/>
        <v>0</v>
      </c>
      <c r="L215" s="412"/>
    </row>
    <row r="216" spans="1:12" x14ac:dyDescent="0.2">
      <c r="A216" s="1816" t="s">
        <v>840</v>
      </c>
      <c r="B216" s="266">
        <v>1400</v>
      </c>
      <c r="C216" s="413"/>
      <c r="D216" s="412">
        <v>913</v>
      </c>
      <c r="E216" s="413"/>
      <c r="F216" s="413"/>
      <c r="G216" s="413"/>
      <c r="H216" s="413"/>
      <c r="I216" s="413"/>
      <c r="J216" s="413"/>
      <c r="K216" s="414">
        <f t="shared" si="19"/>
        <v>913</v>
      </c>
      <c r="L216" s="412">
        <v>900</v>
      </c>
    </row>
    <row r="217" spans="1:12" x14ac:dyDescent="0.2">
      <c r="A217" s="1816" t="s">
        <v>1139</v>
      </c>
      <c r="B217" s="266">
        <v>1500</v>
      </c>
      <c r="C217" s="413"/>
      <c r="D217" s="412">
        <v>1791</v>
      </c>
      <c r="E217" s="413"/>
      <c r="F217" s="413"/>
      <c r="G217" s="413"/>
      <c r="H217" s="413"/>
      <c r="I217" s="413"/>
      <c r="J217" s="413"/>
      <c r="K217" s="414">
        <f t="shared" si="19"/>
        <v>1791</v>
      </c>
      <c r="L217" s="412">
        <v>1775</v>
      </c>
    </row>
    <row r="218" spans="1:12" x14ac:dyDescent="0.2">
      <c r="A218" s="1816" t="s">
        <v>1140</v>
      </c>
      <c r="B218" s="266">
        <v>1600</v>
      </c>
      <c r="C218" s="413"/>
      <c r="D218" s="412"/>
      <c r="E218" s="413"/>
      <c r="F218" s="413"/>
      <c r="G218" s="413"/>
      <c r="H218" s="413"/>
      <c r="I218" s="413"/>
      <c r="J218" s="413"/>
      <c r="K218" s="414">
        <f t="shared" si="19"/>
        <v>0</v>
      </c>
      <c r="L218" s="412"/>
    </row>
    <row r="219" spans="1:12" x14ac:dyDescent="0.2">
      <c r="A219" s="1816" t="s">
        <v>1165</v>
      </c>
      <c r="B219" s="266">
        <v>1650</v>
      </c>
      <c r="C219" s="413"/>
      <c r="D219" s="412"/>
      <c r="E219" s="413"/>
      <c r="F219" s="413"/>
      <c r="G219" s="413"/>
      <c r="H219" s="413"/>
      <c r="I219" s="413"/>
      <c r="J219" s="413"/>
      <c r="K219" s="414">
        <f t="shared" si="19"/>
        <v>0</v>
      </c>
      <c r="L219" s="412"/>
    </row>
    <row r="220" spans="1:12" x14ac:dyDescent="0.2">
      <c r="A220" s="1816" t="s">
        <v>841</v>
      </c>
      <c r="B220" s="266" t="s">
        <v>170</v>
      </c>
      <c r="C220" s="413"/>
      <c r="D220" s="436">
        <v>266</v>
      </c>
      <c r="E220" s="413"/>
      <c r="F220" s="413"/>
      <c r="G220" s="413"/>
      <c r="H220" s="413"/>
      <c r="I220" s="413"/>
      <c r="J220" s="413"/>
      <c r="K220" s="414">
        <f t="shared" si="19"/>
        <v>266</v>
      </c>
      <c r="L220" s="412">
        <v>251</v>
      </c>
    </row>
    <row r="221" spans="1:12" x14ac:dyDescent="0.2">
      <c r="A221" s="1816" t="s">
        <v>1285</v>
      </c>
      <c r="B221" s="266">
        <v>1800</v>
      </c>
      <c r="C221" s="413"/>
      <c r="D221" s="412"/>
      <c r="E221" s="413"/>
      <c r="F221" s="413"/>
      <c r="G221" s="413"/>
      <c r="H221" s="413"/>
      <c r="I221" s="413"/>
      <c r="J221" s="413"/>
      <c r="K221" s="414">
        <f t="shared" si="19"/>
        <v>0</v>
      </c>
      <c r="L221" s="412"/>
    </row>
    <row r="222" spans="1:12" x14ac:dyDescent="0.2">
      <c r="A222" s="1816"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49128</v>
      </c>
      <c r="E223" s="413"/>
      <c r="F223" s="413"/>
      <c r="G223" s="413"/>
      <c r="H223" s="413"/>
      <c r="I223" s="413"/>
      <c r="J223" s="413"/>
      <c r="K223" s="415">
        <f>SUM(K209:K222)</f>
        <v>49128</v>
      </c>
      <c r="L223" s="415">
        <f>SUM(L209:L222)</f>
        <v>48477</v>
      </c>
    </row>
    <row r="224" spans="1:12" ht="18" customHeight="1" thickTop="1" x14ac:dyDescent="0.2">
      <c r="A224" s="1826" t="s">
        <v>1042</v>
      </c>
      <c r="B224" s="263"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6">
        <v>2110</v>
      </c>
      <c r="C226" s="413"/>
      <c r="D226" s="412">
        <v>254</v>
      </c>
      <c r="E226" s="413"/>
      <c r="F226" s="413"/>
      <c r="G226" s="413"/>
      <c r="H226" s="413"/>
      <c r="I226" s="413"/>
      <c r="J226" s="413"/>
      <c r="K226" s="414">
        <f t="shared" ref="K226:K231" si="20">D226</f>
        <v>254</v>
      </c>
      <c r="L226" s="412">
        <v>250</v>
      </c>
    </row>
    <row r="227" spans="1:12" x14ac:dyDescent="0.2">
      <c r="A227" s="1816" t="s">
        <v>1288</v>
      </c>
      <c r="B227" s="266">
        <v>2120</v>
      </c>
      <c r="C227" s="413"/>
      <c r="D227" s="412">
        <v>447</v>
      </c>
      <c r="E227" s="413"/>
      <c r="F227" s="413"/>
      <c r="G227" s="413"/>
      <c r="H227" s="413"/>
      <c r="I227" s="413"/>
      <c r="J227" s="413"/>
      <c r="K227" s="414">
        <f t="shared" si="20"/>
        <v>447</v>
      </c>
      <c r="L227" s="412">
        <v>438</v>
      </c>
    </row>
    <row r="228" spans="1:12" x14ac:dyDescent="0.2">
      <c r="A228" s="1816" t="s">
        <v>222</v>
      </c>
      <c r="B228" s="266">
        <v>2130</v>
      </c>
      <c r="C228" s="413"/>
      <c r="D228" s="412">
        <v>1202</v>
      </c>
      <c r="E228" s="413"/>
      <c r="F228" s="413"/>
      <c r="G228" s="413"/>
      <c r="H228" s="413"/>
      <c r="I228" s="413"/>
      <c r="J228" s="413"/>
      <c r="K228" s="414">
        <f t="shared" si="20"/>
        <v>1202</v>
      </c>
      <c r="L228" s="412">
        <v>1190</v>
      </c>
    </row>
    <row r="229" spans="1:12" x14ac:dyDescent="0.2">
      <c r="A229" s="1816" t="s">
        <v>223</v>
      </c>
      <c r="B229" s="266">
        <v>2140</v>
      </c>
      <c r="C229" s="413"/>
      <c r="D229" s="412"/>
      <c r="E229" s="413"/>
      <c r="F229" s="413"/>
      <c r="G229" s="413"/>
      <c r="H229" s="413"/>
      <c r="I229" s="413"/>
      <c r="J229" s="413"/>
      <c r="K229" s="414">
        <f t="shared" si="20"/>
        <v>0</v>
      </c>
      <c r="L229" s="412"/>
    </row>
    <row r="230" spans="1:12" x14ac:dyDescent="0.2">
      <c r="A230" s="1816" t="s">
        <v>224</v>
      </c>
      <c r="B230" s="266">
        <v>2150</v>
      </c>
      <c r="C230" s="413"/>
      <c r="D230" s="412">
        <v>473</v>
      </c>
      <c r="E230" s="413"/>
      <c r="F230" s="413"/>
      <c r="G230" s="413"/>
      <c r="H230" s="413"/>
      <c r="I230" s="413"/>
      <c r="J230" s="413"/>
      <c r="K230" s="414">
        <f t="shared" si="20"/>
        <v>473</v>
      </c>
      <c r="L230" s="412">
        <v>483</v>
      </c>
    </row>
    <row r="231" spans="1:12" x14ac:dyDescent="0.2">
      <c r="A231" s="1816"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2376</v>
      </c>
      <c r="E232" s="413"/>
      <c r="F232" s="413"/>
      <c r="G232" s="413"/>
      <c r="H232" s="413"/>
      <c r="I232" s="413"/>
      <c r="J232" s="413"/>
      <c r="K232" s="415">
        <f>SUM(K226:K231)</f>
        <v>2376</v>
      </c>
      <c r="L232" s="415">
        <f>SUM(L226:L231)</f>
        <v>2361</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6">
        <v>2210</v>
      </c>
      <c r="C234" s="413"/>
      <c r="D234" s="418">
        <v>22</v>
      </c>
      <c r="E234" s="413"/>
      <c r="F234" s="413"/>
      <c r="G234" s="413"/>
      <c r="H234" s="413"/>
      <c r="I234" s="413"/>
      <c r="J234" s="413"/>
      <c r="K234" s="420">
        <f>D234</f>
        <v>22</v>
      </c>
      <c r="L234" s="418">
        <v>22</v>
      </c>
    </row>
    <row r="235" spans="1:12" x14ac:dyDescent="0.2">
      <c r="A235" s="1816" t="s">
        <v>976</v>
      </c>
      <c r="B235" s="266">
        <v>2220</v>
      </c>
      <c r="C235" s="413"/>
      <c r="D235" s="412">
        <v>6427</v>
      </c>
      <c r="E235" s="413"/>
      <c r="F235" s="413"/>
      <c r="G235" s="413"/>
      <c r="H235" s="413"/>
      <c r="I235" s="413"/>
      <c r="J235" s="413"/>
      <c r="K235" s="420">
        <f>D235</f>
        <v>6427</v>
      </c>
      <c r="L235" s="412">
        <v>6384</v>
      </c>
    </row>
    <row r="236" spans="1:12" x14ac:dyDescent="0.2">
      <c r="A236" s="1816" t="s">
        <v>977</v>
      </c>
      <c r="B236" s="266">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6449</v>
      </c>
      <c r="E237" s="413"/>
      <c r="F237" s="413"/>
      <c r="G237" s="413"/>
      <c r="H237" s="413"/>
      <c r="I237" s="413"/>
      <c r="J237" s="413"/>
      <c r="K237" s="415">
        <f>SUM(K234:K236)</f>
        <v>6449</v>
      </c>
      <c r="L237" s="415">
        <f>SUM(L234:L236)</f>
        <v>6406</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6">
        <v>2310</v>
      </c>
      <c r="C239" s="413"/>
      <c r="D239" s="418">
        <v>570</v>
      </c>
      <c r="E239" s="413"/>
      <c r="F239" s="413"/>
      <c r="G239" s="413"/>
      <c r="H239" s="413"/>
      <c r="I239" s="413"/>
      <c r="J239" s="413"/>
      <c r="K239" s="420">
        <f>D239</f>
        <v>570</v>
      </c>
      <c r="L239" s="418">
        <v>584</v>
      </c>
    </row>
    <row r="240" spans="1:12" x14ac:dyDescent="0.2">
      <c r="A240" s="1816" t="s">
        <v>979</v>
      </c>
      <c r="B240" s="266">
        <v>2320</v>
      </c>
      <c r="C240" s="413"/>
      <c r="D240" s="412">
        <v>6259</v>
      </c>
      <c r="E240" s="413"/>
      <c r="F240" s="413"/>
      <c r="G240" s="413"/>
      <c r="H240" s="413"/>
      <c r="I240" s="413"/>
      <c r="J240" s="413"/>
      <c r="K240" s="420">
        <f t="shared" ref="K240:K250" si="21">D240</f>
        <v>6259</v>
      </c>
      <c r="L240" s="412">
        <v>6304</v>
      </c>
    </row>
    <row r="241" spans="1:12" x14ac:dyDescent="0.2">
      <c r="A241" s="1816" t="s">
        <v>980</v>
      </c>
      <c r="B241" s="266">
        <v>2330</v>
      </c>
      <c r="C241" s="413"/>
      <c r="D241" s="412"/>
      <c r="E241" s="413"/>
      <c r="F241" s="413"/>
      <c r="G241" s="413"/>
      <c r="H241" s="413"/>
      <c r="I241" s="413"/>
      <c r="J241" s="413"/>
      <c r="K241" s="420">
        <f t="shared" si="21"/>
        <v>0</v>
      </c>
      <c r="L241" s="412"/>
    </row>
    <row r="242" spans="1:12" x14ac:dyDescent="0.2">
      <c r="A242" s="1817" t="s">
        <v>340</v>
      </c>
      <c r="B242" s="291" t="s">
        <v>321</v>
      </c>
      <c r="C242" s="413"/>
      <c r="D242" s="691">
        <v>44</v>
      </c>
      <c r="E242" s="413"/>
      <c r="F242" s="413"/>
      <c r="G242" s="413"/>
      <c r="H242" s="413"/>
      <c r="I242" s="413"/>
      <c r="J242" s="413"/>
      <c r="K242" s="420">
        <f t="shared" si="21"/>
        <v>44</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1" t="s">
        <v>323</v>
      </c>
      <c r="C244" s="413"/>
      <c r="D244" s="691"/>
      <c r="E244" s="413"/>
      <c r="F244" s="413"/>
      <c r="G244" s="413"/>
      <c r="H244" s="413"/>
      <c r="I244" s="413"/>
      <c r="J244" s="413"/>
      <c r="K244" s="420">
        <f t="shared" si="21"/>
        <v>0</v>
      </c>
      <c r="L244" s="412"/>
    </row>
    <row r="245" spans="1:12" x14ac:dyDescent="0.2">
      <c r="A245" s="1817" t="s">
        <v>274</v>
      </c>
      <c r="B245" s="291" t="s">
        <v>324</v>
      </c>
      <c r="C245" s="413"/>
      <c r="D245" s="691"/>
      <c r="E245" s="413"/>
      <c r="F245" s="413"/>
      <c r="G245" s="413"/>
      <c r="H245" s="413"/>
      <c r="I245" s="413"/>
      <c r="J245" s="413"/>
      <c r="K245" s="420">
        <f t="shared" si="21"/>
        <v>0</v>
      </c>
      <c r="L245" s="412"/>
    </row>
    <row r="246" spans="1:12" x14ac:dyDescent="0.2">
      <c r="A246" s="1817" t="s">
        <v>817</v>
      </c>
      <c r="B246" s="291" t="s">
        <v>325</v>
      </c>
      <c r="C246" s="413"/>
      <c r="D246" s="691"/>
      <c r="E246" s="413"/>
      <c r="F246" s="413"/>
      <c r="G246" s="413"/>
      <c r="H246" s="413"/>
      <c r="I246" s="413"/>
      <c r="J246" s="413"/>
      <c r="K246" s="420">
        <f t="shared" si="21"/>
        <v>0</v>
      </c>
      <c r="L246" s="412"/>
    </row>
    <row r="247" spans="1:12" x14ac:dyDescent="0.2">
      <c r="A247" s="1817" t="s">
        <v>275</v>
      </c>
      <c r="B247" s="291"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v>19726</v>
      </c>
      <c r="E248" s="413"/>
      <c r="F248" s="413"/>
      <c r="G248" s="413"/>
      <c r="H248" s="413"/>
      <c r="I248" s="413"/>
      <c r="J248" s="413"/>
      <c r="K248" s="420">
        <f t="shared" si="21"/>
        <v>19726</v>
      </c>
      <c r="L248" s="412">
        <v>19622</v>
      </c>
    </row>
    <row r="249" spans="1:12" x14ac:dyDescent="0.2">
      <c r="A249" s="1817" t="s">
        <v>1216</v>
      </c>
      <c r="B249" s="291" t="s">
        <v>328</v>
      </c>
      <c r="C249" s="413"/>
      <c r="D249" s="691"/>
      <c r="E249" s="413"/>
      <c r="F249" s="413"/>
      <c r="G249" s="413"/>
      <c r="H249" s="413"/>
      <c r="I249" s="413"/>
      <c r="J249" s="413"/>
      <c r="K249" s="420">
        <f t="shared" si="21"/>
        <v>0</v>
      </c>
      <c r="L249" s="412"/>
    </row>
    <row r="250" spans="1:12" x14ac:dyDescent="0.2">
      <c r="A250" s="1817"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26599</v>
      </c>
      <c r="E251" s="413"/>
      <c r="F251" s="413"/>
      <c r="G251" s="413"/>
      <c r="H251" s="413"/>
      <c r="I251" s="413"/>
      <c r="J251" s="413"/>
      <c r="K251" s="415">
        <f>SUM(K239:K250)</f>
        <v>26599</v>
      </c>
      <c r="L251" s="415">
        <f>SUM(L239:L250)</f>
        <v>26510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7385</v>
      </c>
      <c r="E253" s="413"/>
      <c r="F253" s="413"/>
      <c r="G253" s="413"/>
      <c r="H253" s="413"/>
      <c r="I253" s="413"/>
      <c r="J253" s="413"/>
      <c r="K253" s="420">
        <f>D253</f>
        <v>7385</v>
      </c>
      <c r="L253" s="418">
        <v>7437</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7385</v>
      </c>
      <c r="E255" s="413"/>
      <c r="F255" s="413"/>
      <c r="G255" s="413"/>
      <c r="H255" s="413"/>
      <c r="I255" s="413"/>
      <c r="J255" s="413"/>
      <c r="K255" s="415">
        <f>SUM(K253:K254)</f>
        <v>7385</v>
      </c>
      <c r="L255" s="415">
        <f>SUM(L253:L254)</f>
        <v>7437</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v>4521</v>
      </c>
      <c r="E258" s="413"/>
      <c r="F258" s="413"/>
      <c r="G258" s="413"/>
      <c r="H258" s="413"/>
      <c r="I258" s="413"/>
      <c r="J258" s="413"/>
      <c r="K258" s="420">
        <f t="shared" ref="K258:K263" si="22">D258</f>
        <v>4521</v>
      </c>
      <c r="L258" s="412">
        <v>4473</v>
      </c>
    </row>
    <row r="259" spans="1:12" x14ac:dyDescent="0.2">
      <c r="A259" s="1816" t="s">
        <v>5</v>
      </c>
      <c r="B259" s="266">
        <v>2530</v>
      </c>
      <c r="C259" s="413"/>
      <c r="D259" s="412"/>
      <c r="E259" s="413"/>
      <c r="F259" s="413"/>
      <c r="G259" s="413"/>
      <c r="H259" s="413"/>
      <c r="I259" s="413"/>
      <c r="J259" s="413"/>
      <c r="K259" s="420">
        <f t="shared" si="22"/>
        <v>0</v>
      </c>
      <c r="L259" s="412"/>
    </row>
    <row r="260" spans="1:12" x14ac:dyDescent="0.2">
      <c r="A260" s="1816" t="s">
        <v>221</v>
      </c>
      <c r="B260" s="266">
        <v>2540</v>
      </c>
      <c r="C260" s="413"/>
      <c r="D260" s="412">
        <v>23935</v>
      </c>
      <c r="E260" s="413"/>
      <c r="F260" s="413"/>
      <c r="G260" s="413"/>
      <c r="H260" s="413"/>
      <c r="I260" s="413"/>
      <c r="J260" s="413"/>
      <c r="K260" s="420">
        <f t="shared" si="22"/>
        <v>23935</v>
      </c>
      <c r="L260" s="412">
        <v>23895</v>
      </c>
    </row>
    <row r="261" spans="1:12" x14ac:dyDescent="0.2">
      <c r="A261" s="1816" t="s">
        <v>1129</v>
      </c>
      <c r="B261" s="266">
        <v>2550</v>
      </c>
      <c r="C261" s="413"/>
      <c r="D261" s="412"/>
      <c r="E261" s="413"/>
      <c r="F261" s="413"/>
      <c r="G261" s="413"/>
      <c r="H261" s="413"/>
      <c r="I261" s="413"/>
      <c r="J261" s="413"/>
      <c r="K261" s="420">
        <f t="shared" si="22"/>
        <v>0</v>
      </c>
      <c r="L261" s="412"/>
    </row>
    <row r="262" spans="1:12" x14ac:dyDescent="0.2">
      <c r="A262" s="1816" t="s">
        <v>107</v>
      </c>
      <c r="B262" s="266">
        <v>2560</v>
      </c>
      <c r="C262" s="413"/>
      <c r="D262" s="412">
        <v>10104</v>
      </c>
      <c r="E262" s="413"/>
      <c r="F262" s="413"/>
      <c r="G262" s="413"/>
      <c r="H262" s="413"/>
      <c r="I262" s="413"/>
      <c r="J262" s="413"/>
      <c r="K262" s="420">
        <f t="shared" si="22"/>
        <v>10104</v>
      </c>
      <c r="L262" s="412">
        <v>10072</v>
      </c>
    </row>
    <row r="263" spans="1:12" x14ac:dyDescent="0.2">
      <c r="A263" s="1816"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38560</v>
      </c>
      <c r="E264" s="413"/>
      <c r="F264" s="413"/>
      <c r="G264" s="413"/>
      <c r="H264" s="413"/>
      <c r="I264" s="413"/>
      <c r="J264" s="413"/>
      <c r="K264" s="415">
        <f>SUM(K257:K263)</f>
        <v>38560</v>
      </c>
      <c r="L264" s="415">
        <f>SUM(L257:L263)</f>
        <v>38440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6">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6">
        <v>2630</v>
      </c>
      <c r="C268" s="413"/>
      <c r="D268" s="412"/>
      <c r="E268" s="413"/>
      <c r="F268" s="413"/>
      <c r="G268" s="413"/>
      <c r="H268" s="413"/>
      <c r="I268" s="413"/>
      <c r="J268" s="413"/>
      <c r="K268" s="420">
        <f>D268</f>
        <v>0</v>
      </c>
      <c r="L268" s="412"/>
    </row>
    <row r="269" spans="1:12" x14ac:dyDescent="0.2">
      <c r="A269" s="1816" t="s">
        <v>472</v>
      </c>
      <c r="B269" s="266">
        <v>2640</v>
      </c>
      <c r="C269" s="413"/>
      <c r="D269" s="412"/>
      <c r="E269" s="413"/>
      <c r="F269" s="413"/>
      <c r="G269" s="413"/>
      <c r="H269" s="413"/>
      <c r="I269" s="413"/>
      <c r="J269" s="413"/>
      <c r="K269" s="420">
        <f>D269</f>
        <v>0</v>
      </c>
      <c r="L269" s="412"/>
    </row>
    <row r="270" spans="1:12" x14ac:dyDescent="0.2">
      <c r="A270" s="1816" t="s">
        <v>473</v>
      </c>
      <c r="B270" s="266">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81369</v>
      </c>
      <c r="E273" s="413"/>
      <c r="F273" s="413"/>
      <c r="G273" s="413"/>
      <c r="H273" s="413"/>
      <c r="I273" s="413"/>
      <c r="J273" s="413"/>
      <c r="K273" s="425">
        <f>SUM(K232,K237,K251,K255,K264,K271,K272)</f>
        <v>81369</v>
      </c>
      <c r="L273" s="425">
        <f>SUM(L232,L237,L251,L255,L264,L271,L272)</f>
        <v>81154</v>
      </c>
    </row>
    <row r="274" spans="1:12" ht="18" customHeight="1" thickTop="1" thickBot="1" x14ac:dyDescent="0.25">
      <c r="A274" s="1844" t="s">
        <v>1043</v>
      </c>
      <c r="B274" s="263">
        <v>3000</v>
      </c>
      <c r="C274" s="413"/>
      <c r="D274" s="424">
        <v>2789</v>
      </c>
      <c r="E274" s="413"/>
      <c r="F274" s="413"/>
      <c r="G274" s="413"/>
      <c r="H274" s="413"/>
      <c r="I274" s="413"/>
      <c r="J274" s="413"/>
      <c r="K274" s="428">
        <f>D274</f>
        <v>2789</v>
      </c>
      <c r="L274" s="424">
        <v>2759</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6" t="s">
        <v>349</v>
      </c>
      <c r="B276" s="266">
        <v>4120</v>
      </c>
      <c r="C276" s="413"/>
      <c r="D276" s="412"/>
      <c r="E276" s="413"/>
      <c r="F276" s="413"/>
      <c r="G276" s="413"/>
      <c r="H276" s="413"/>
      <c r="I276" s="413"/>
      <c r="J276" s="413"/>
      <c r="K276" s="414">
        <f>D276</f>
        <v>0</v>
      </c>
      <c r="L276" s="412"/>
    </row>
    <row r="277" spans="1:12" x14ac:dyDescent="0.2">
      <c r="A277" s="1816"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row>
    <row r="282" spans="1:12" x14ac:dyDescent="0.2">
      <c r="A282" s="1816" t="s">
        <v>92</v>
      </c>
      <c r="B282" s="266">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6" t="s">
        <v>692</v>
      </c>
      <c r="C284" s="413"/>
      <c r="D284" s="413"/>
      <c r="E284" s="413"/>
      <c r="F284" s="413"/>
      <c r="G284" s="413"/>
      <c r="H284" s="412"/>
      <c r="I284" s="413"/>
      <c r="J284" s="413"/>
      <c r="K284" s="414">
        <f>H284</f>
        <v>0</v>
      </c>
      <c r="L284" s="412"/>
    </row>
    <row r="285" spans="1:12" x14ac:dyDescent="0.2">
      <c r="A285" s="1816"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3" t="s">
        <v>1029</v>
      </c>
      <c r="C287" s="413"/>
      <c r="D287" s="417"/>
      <c r="E287" s="413"/>
      <c r="F287" s="413"/>
      <c r="G287" s="413"/>
      <c r="H287" s="1868"/>
      <c r="I287" s="413"/>
      <c r="J287" s="413"/>
      <c r="K287" s="1868"/>
      <c r="L287" s="426"/>
    </row>
    <row r="288" spans="1:12" ht="12.75" customHeight="1" thickTop="1" thickBot="1" x14ac:dyDescent="0.25">
      <c r="A288" s="2228" t="s">
        <v>595</v>
      </c>
      <c r="B288" s="2230"/>
      <c r="C288" s="413"/>
      <c r="D288" s="415">
        <f>SUM(D223,D273,D274,D278)</f>
        <v>133286</v>
      </c>
      <c r="E288" s="413"/>
      <c r="F288" s="413"/>
      <c r="G288" s="413"/>
      <c r="H288" s="415">
        <f>H286</f>
        <v>0</v>
      </c>
      <c r="I288" s="413"/>
      <c r="J288" s="413"/>
      <c r="K288" s="415">
        <f>SUM(K223,K273,K274,K278,K286,K287)</f>
        <v>133286</v>
      </c>
      <c r="L288" s="415">
        <f>SUM(L223,L273,L274,L278,L286,L287)</f>
        <v>132390</v>
      </c>
    </row>
    <row r="289" spans="1:14" ht="23.25" thickTop="1" x14ac:dyDescent="0.2">
      <c r="A289" s="901" t="s">
        <v>1177</v>
      </c>
      <c r="B289" s="902"/>
      <c r="C289" s="413"/>
      <c r="D289" s="416"/>
      <c r="E289" s="413"/>
      <c r="F289" s="413"/>
      <c r="G289" s="413"/>
      <c r="H289" s="441"/>
      <c r="I289" s="413"/>
      <c r="J289" s="413"/>
      <c r="K289" s="440">
        <f>'Revenues 9-14'!G275-'Expenditures 15-22'!K288</f>
        <v>41374</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6" t="s">
        <v>151</v>
      </c>
      <c r="B292" s="264"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69">
        <v>2530</v>
      </c>
      <c r="C294" s="412"/>
      <c r="D294" s="412"/>
      <c r="E294" s="412"/>
      <c r="F294" s="412"/>
      <c r="G294" s="412">
        <v>12110</v>
      </c>
      <c r="H294" s="412"/>
      <c r="I294" s="436"/>
      <c r="J294" s="436"/>
      <c r="K294" s="414">
        <f>SUM(C294:J294)</f>
        <v>12110</v>
      </c>
      <c r="L294" s="436">
        <v>10798</v>
      </c>
    </row>
    <row r="295" spans="1:14" ht="13.5" customHeight="1" x14ac:dyDescent="0.2">
      <c r="A295" s="1847"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12110</v>
      </c>
      <c r="H296" s="425">
        <f t="shared" si="23"/>
        <v>0</v>
      </c>
      <c r="I296" s="425">
        <f t="shared" si="23"/>
        <v>0</v>
      </c>
      <c r="J296" s="425">
        <f t="shared" si="23"/>
        <v>0</v>
      </c>
      <c r="K296" s="425">
        <f t="shared" si="23"/>
        <v>12110</v>
      </c>
      <c r="L296" s="425">
        <f t="shared" si="23"/>
        <v>10798</v>
      </c>
    </row>
    <row r="297" spans="1:14" ht="18" customHeight="1" thickTop="1" x14ac:dyDescent="0.2">
      <c r="A297" s="1826" t="s">
        <v>152</v>
      </c>
      <c r="B297" s="263"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6">
        <v>4120</v>
      </c>
      <c r="C300" s="413"/>
      <c r="D300" s="413"/>
      <c r="E300" s="436"/>
      <c r="F300" s="413"/>
      <c r="G300" s="413"/>
      <c r="H300" s="436"/>
      <c r="I300" s="507"/>
      <c r="J300" s="413"/>
      <c r="K300" s="1061">
        <f>SUM(E300,H300)</f>
        <v>0</v>
      </c>
      <c r="L300" s="412"/>
    </row>
    <row r="301" spans="1:14" x14ac:dyDescent="0.2">
      <c r="A301" s="1816" t="s">
        <v>812</v>
      </c>
      <c r="B301" s="266">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12110</v>
      </c>
      <c r="H305" s="415">
        <f>SUM(H296,H303)</f>
        <v>0</v>
      </c>
      <c r="I305" s="415">
        <f>SUM(I296)</f>
        <v>0</v>
      </c>
      <c r="J305" s="415">
        <f>SUM(J296)</f>
        <v>0</v>
      </c>
      <c r="K305" s="415">
        <f>SUM(K296,K303,K304)</f>
        <v>12110</v>
      </c>
      <c r="L305" s="415">
        <f>SUM(L296,L303,L304)</f>
        <v>10798</v>
      </c>
    </row>
    <row r="306" spans="1:14" ht="23.25" customHeight="1" thickTop="1" x14ac:dyDescent="0.2">
      <c r="A306" s="2222" t="s">
        <v>1177</v>
      </c>
      <c r="B306" s="2223"/>
      <c r="C306" s="419"/>
      <c r="D306" s="419"/>
      <c r="E306" s="419"/>
      <c r="F306" s="419"/>
      <c r="G306" s="419"/>
      <c r="H306" s="419"/>
      <c r="I306" s="419"/>
      <c r="J306" s="419"/>
      <c r="K306" s="430">
        <f>'Revenues 9-14'!H275-'Expenditures 15-22'!K305</f>
        <v>121942</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18459</v>
      </c>
      <c r="F313" s="436"/>
      <c r="G313" s="436"/>
      <c r="H313" s="436"/>
      <c r="I313" s="436"/>
      <c r="J313" s="436"/>
      <c r="K313" s="1061">
        <f t="shared" ref="K313:K320" si="24">SUM(C313:J313)</f>
        <v>18459</v>
      </c>
      <c r="L313" s="436">
        <v>18459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309156</v>
      </c>
      <c r="D318" s="436">
        <v>46653</v>
      </c>
      <c r="E318" s="436">
        <v>8672</v>
      </c>
      <c r="F318" s="436"/>
      <c r="G318" s="436"/>
      <c r="H318" s="436"/>
      <c r="I318" s="436"/>
      <c r="J318" s="436"/>
      <c r="K318" s="1061">
        <f t="shared" si="24"/>
        <v>364481</v>
      </c>
      <c r="L318" s="436">
        <v>355631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9341</v>
      </c>
      <c r="F320" s="436"/>
      <c r="G320" s="436"/>
      <c r="H320" s="436"/>
      <c r="I320" s="436"/>
      <c r="J320" s="436"/>
      <c r="K320" s="1061">
        <f t="shared" si="24"/>
        <v>9341</v>
      </c>
      <c r="L320" s="436">
        <v>15260</v>
      </c>
      <c r="M320" s="909"/>
      <c r="N320" s="909"/>
    </row>
    <row r="321" spans="1:14" s="19" customFormat="1" x14ac:dyDescent="0.2">
      <c r="A321" s="1851" t="s">
        <v>552</v>
      </c>
      <c r="B321" s="528" t="s">
        <v>1348</v>
      </c>
      <c r="C321" s="691"/>
      <c r="D321" s="691"/>
      <c r="E321" s="691">
        <v>35442</v>
      </c>
      <c r="F321" s="691"/>
      <c r="G321" s="691"/>
      <c r="H321" s="691"/>
      <c r="I321" s="691"/>
      <c r="J321" s="691"/>
      <c r="K321" s="1223">
        <f>SUM(C321:J321)</f>
        <v>35442</v>
      </c>
      <c r="L321" s="691">
        <v>35442</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309156</v>
      </c>
      <c r="D323" s="1062">
        <f t="shared" ref="D323:J323" si="25">SUM(D312:D322)</f>
        <v>46653</v>
      </c>
      <c r="E323" s="1062">
        <f t="shared" si="25"/>
        <v>71914</v>
      </c>
      <c r="F323" s="1062">
        <f t="shared" si="25"/>
        <v>0</v>
      </c>
      <c r="G323" s="1062">
        <f t="shared" si="25"/>
        <v>0</v>
      </c>
      <c r="H323" s="1062">
        <f t="shared" si="25"/>
        <v>0</v>
      </c>
      <c r="I323" s="1062">
        <f t="shared" si="25"/>
        <v>0</v>
      </c>
      <c r="J323" s="1062">
        <f t="shared" si="25"/>
        <v>0</v>
      </c>
      <c r="K323" s="1062">
        <f>SUM(K312:K322)</f>
        <v>427723</v>
      </c>
      <c r="L323" s="1062">
        <f>SUM(L312:L322)</f>
        <v>424792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309156</v>
      </c>
      <c r="D331" s="1062">
        <f t="shared" ref="D331:J331" si="26">SUM(D323)</f>
        <v>46653</v>
      </c>
      <c r="E331" s="1062">
        <f t="shared" si="26"/>
        <v>71914</v>
      </c>
      <c r="F331" s="1062">
        <f t="shared" si="26"/>
        <v>0</v>
      </c>
      <c r="G331" s="1062">
        <f t="shared" si="26"/>
        <v>0</v>
      </c>
      <c r="H331" s="1062">
        <f>SUM(H323,H329)</f>
        <v>0</v>
      </c>
      <c r="I331" s="1062">
        <f t="shared" si="26"/>
        <v>0</v>
      </c>
      <c r="J331" s="1062">
        <f t="shared" si="26"/>
        <v>0</v>
      </c>
      <c r="K331" s="1062">
        <f>SUM(K323,K329)</f>
        <v>427723</v>
      </c>
      <c r="L331" s="425">
        <f>SUM(L323,L329,L330)</f>
        <v>424792</v>
      </c>
    </row>
    <row r="332" spans="1:14" ht="12.75" customHeight="1" thickTop="1" x14ac:dyDescent="0.2">
      <c r="A332" s="2224" t="s">
        <v>1177</v>
      </c>
      <c r="B332" s="2225"/>
      <c r="C332" s="413"/>
      <c r="D332" s="413"/>
      <c r="E332" s="413"/>
      <c r="F332" s="413"/>
      <c r="G332" s="413"/>
      <c r="H332" s="413"/>
      <c r="I332" s="413"/>
      <c r="J332" s="413"/>
      <c r="K332" s="1065">
        <f>'Revenues 9-14'!J275-'Expenditures 15-22'!K331</f>
        <v>44456</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6">
        <v>2530</v>
      </c>
      <c r="C337" s="412"/>
      <c r="D337" s="412"/>
      <c r="E337" s="412">
        <v>842</v>
      </c>
      <c r="F337" s="412"/>
      <c r="G337" s="412"/>
      <c r="H337" s="412"/>
      <c r="I337" s="436"/>
      <c r="J337" s="436"/>
      <c r="K337" s="414">
        <f>SUM(C337:J337)</f>
        <v>842</v>
      </c>
      <c r="L337" s="412">
        <v>842</v>
      </c>
    </row>
    <row r="338" spans="1:14" x14ac:dyDescent="0.2">
      <c r="A338" s="1816" t="s">
        <v>221</v>
      </c>
      <c r="B338" s="266">
        <v>2540</v>
      </c>
      <c r="C338" s="412"/>
      <c r="D338" s="412"/>
      <c r="E338" s="412">
        <v>683</v>
      </c>
      <c r="F338" s="412"/>
      <c r="G338" s="412"/>
      <c r="H338" s="412"/>
      <c r="I338" s="436"/>
      <c r="J338" s="436"/>
      <c r="K338" s="414">
        <f>SUM(C338:J338)</f>
        <v>683</v>
      </c>
      <c r="L338" s="412">
        <v>683</v>
      </c>
    </row>
    <row r="339" spans="1:14" ht="12.75" customHeight="1" thickBot="1" x14ac:dyDescent="0.25">
      <c r="A339" s="887" t="s">
        <v>835</v>
      </c>
      <c r="B339" s="468" t="s">
        <v>36</v>
      </c>
      <c r="C339" s="415">
        <f>SUM(C337:C338)</f>
        <v>0</v>
      </c>
      <c r="D339" s="415">
        <f t="shared" ref="D339:L339" si="27">SUM(D337:D338)</f>
        <v>0</v>
      </c>
      <c r="E339" s="415">
        <f t="shared" si="27"/>
        <v>1525</v>
      </c>
      <c r="F339" s="415">
        <f t="shared" si="27"/>
        <v>0</v>
      </c>
      <c r="G339" s="415">
        <f t="shared" si="27"/>
        <v>0</v>
      </c>
      <c r="H339" s="415">
        <f t="shared" si="27"/>
        <v>0</v>
      </c>
      <c r="I339" s="415">
        <f t="shared" si="27"/>
        <v>0</v>
      </c>
      <c r="J339" s="415">
        <f t="shared" si="27"/>
        <v>0</v>
      </c>
      <c r="K339" s="415">
        <f t="shared" si="27"/>
        <v>1525</v>
      </c>
      <c r="L339" s="415">
        <f t="shared" si="27"/>
        <v>1525</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1525</v>
      </c>
      <c r="F341" s="415">
        <f t="shared" si="28"/>
        <v>0</v>
      </c>
      <c r="G341" s="415">
        <f t="shared" si="28"/>
        <v>0</v>
      </c>
      <c r="H341" s="415">
        <f t="shared" si="28"/>
        <v>0</v>
      </c>
      <c r="I341" s="415">
        <f t="shared" si="28"/>
        <v>0</v>
      </c>
      <c r="J341" s="415">
        <f t="shared" si="28"/>
        <v>0</v>
      </c>
      <c r="K341" s="415">
        <f t="shared" si="28"/>
        <v>1525</v>
      </c>
      <c r="L341" s="415">
        <f t="shared" si="28"/>
        <v>1525</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row>
    <row r="348" spans="1:14" ht="12.75" customHeight="1" x14ac:dyDescent="0.2">
      <c r="A348" s="1817"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1525</v>
      </c>
      <c r="F354" s="415">
        <f t="shared" si="29"/>
        <v>0</v>
      </c>
      <c r="G354" s="415">
        <f t="shared" si="29"/>
        <v>0</v>
      </c>
      <c r="H354" s="415">
        <f t="shared" si="29"/>
        <v>0</v>
      </c>
      <c r="I354" s="415">
        <f t="shared" si="29"/>
        <v>0</v>
      </c>
      <c r="J354" s="415">
        <f t="shared" si="29"/>
        <v>0</v>
      </c>
      <c r="K354" s="415">
        <f t="shared" si="29"/>
        <v>1525</v>
      </c>
      <c r="L354" s="415">
        <f>SUM(L341,L344,L352,L353)</f>
        <v>1525</v>
      </c>
    </row>
    <row r="355" spans="1:14" ht="23.25" thickTop="1" x14ac:dyDescent="0.2">
      <c r="A355" s="1855" t="s">
        <v>1177</v>
      </c>
      <c r="B355" s="469"/>
      <c r="C355" s="432"/>
      <c r="D355" s="432"/>
      <c r="E355" s="419"/>
      <c r="F355" s="419"/>
      <c r="G355" s="419"/>
      <c r="H355" s="419"/>
      <c r="I355" s="419"/>
      <c r="J355" s="417"/>
      <c r="K355" s="414">
        <f>'Revenues 9-14'!K275-'Expenditures 15-22'!K354</f>
        <v>15695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647679</v>
      </c>
      <c r="C4" s="512"/>
      <c r="D4" s="561">
        <f>B4-C4</f>
        <v>647679</v>
      </c>
      <c r="E4" s="512">
        <v>698000</v>
      </c>
      <c r="F4" s="561">
        <f>E4-C4</f>
        <v>698000</v>
      </c>
    </row>
    <row r="5" spans="1:6" ht="13.7" customHeight="1" x14ac:dyDescent="0.2">
      <c r="A5" s="545" t="s">
        <v>1038</v>
      </c>
      <c r="B5" s="560">
        <f>'Revenues 9-14'!D5</f>
        <v>203044</v>
      </c>
      <c r="C5" s="512"/>
      <c r="D5" s="561">
        <f t="shared" ref="D5:D18" si="0">B5-C5</f>
        <v>203044</v>
      </c>
      <c r="E5" s="512">
        <v>219750</v>
      </c>
      <c r="F5" s="561">
        <f>E5-C5</f>
        <v>219750</v>
      </c>
    </row>
    <row r="6" spans="1:6" ht="13.7" customHeight="1" x14ac:dyDescent="0.2">
      <c r="A6" s="545" t="s">
        <v>480</v>
      </c>
      <c r="B6" s="560">
        <f>'Revenues 9-14'!E5</f>
        <v>252043</v>
      </c>
      <c r="C6" s="512"/>
      <c r="D6" s="561">
        <f t="shared" si="0"/>
        <v>252043</v>
      </c>
      <c r="E6" s="512">
        <v>469207</v>
      </c>
      <c r="F6" s="561">
        <f t="shared" ref="F6:F18" si="1">E6-C6</f>
        <v>469207</v>
      </c>
    </row>
    <row r="7" spans="1:6" ht="13.7" customHeight="1" x14ac:dyDescent="0.2">
      <c r="A7" s="545" t="s">
        <v>162</v>
      </c>
      <c r="B7" s="560">
        <f>'Revenues 9-14'!F5</f>
        <v>68885</v>
      </c>
      <c r="C7" s="512"/>
      <c r="D7" s="561">
        <f t="shared" si="0"/>
        <v>68885</v>
      </c>
      <c r="E7" s="512">
        <v>75800</v>
      </c>
      <c r="F7" s="561">
        <f t="shared" si="1"/>
        <v>75800</v>
      </c>
    </row>
    <row r="8" spans="1:6" ht="13.7" customHeight="1" x14ac:dyDescent="0.2">
      <c r="A8" s="545" t="s">
        <v>1405</v>
      </c>
      <c r="B8" s="560">
        <f>'Revenues 9-14'!G5</f>
        <v>85794</v>
      </c>
      <c r="C8" s="512"/>
      <c r="D8" s="561">
        <f t="shared" si="0"/>
        <v>85794</v>
      </c>
      <c r="E8" s="512">
        <v>85515</v>
      </c>
      <c r="F8" s="561">
        <f t="shared" si="1"/>
        <v>85515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17219</v>
      </c>
      <c r="C10" s="512"/>
      <c r="D10" s="561">
        <f t="shared" si="0"/>
        <v>17219</v>
      </c>
      <c r="E10" s="512">
        <v>18950</v>
      </c>
      <c r="F10" s="561">
        <f t="shared" si="1"/>
        <v>18950</v>
      </c>
    </row>
    <row r="11" spans="1:6" x14ac:dyDescent="0.2">
      <c r="A11" s="545" t="s">
        <v>478</v>
      </c>
      <c r="B11" s="560">
        <f>'Revenues 9-14'!J5</f>
        <v>470917</v>
      </c>
      <c r="C11" s="512"/>
      <c r="D11" s="561">
        <f t="shared" si="0"/>
        <v>470917</v>
      </c>
      <c r="E11" s="512">
        <v>469010</v>
      </c>
      <c r="F11" s="561">
        <f t="shared" si="1"/>
        <v>469010</v>
      </c>
    </row>
    <row r="12" spans="1:6" ht="13.7" customHeight="1" x14ac:dyDescent="0.2">
      <c r="A12" s="545" t="s">
        <v>164</v>
      </c>
      <c r="B12" s="560">
        <f>'Revenues 9-14'!K5</f>
        <v>17220</v>
      </c>
      <c r="C12" s="512"/>
      <c r="D12" s="561">
        <f t="shared" si="0"/>
        <v>17220</v>
      </c>
      <c r="E12" s="512">
        <v>18010</v>
      </c>
      <c r="F12" s="561">
        <f t="shared" si="1"/>
        <v>18010</v>
      </c>
    </row>
    <row r="13" spans="1:6" ht="13.7" customHeight="1" x14ac:dyDescent="0.2">
      <c r="A13" s="545" t="s">
        <v>1112</v>
      </c>
      <c r="B13" s="560">
        <f>SUM('Revenues 9-14'!C6:D6)</f>
        <v>17219</v>
      </c>
      <c r="C13" s="512"/>
      <c r="D13" s="561">
        <f t="shared" si="0"/>
        <v>17219</v>
      </c>
      <c r="E13" s="512">
        <v>17300</v>
      </c>
      <c r="F13" s="561">
        <f t="shared" si="1"/>
        <v>17300</v>
      </c>
    </row>
    <row r="14" spans="1:6" ht="13.7" customHeight="1" x14ac:dyDescent="0.2">
      <c r="A14" s="545" t="s">
        <v>479</v>
      </c>
      <c r="B14" s="560">
        <f>SUM('Revenues 9-14'!C7:D7,'Revenues 9-14'!F7:H7)</f>
        <v>13778</v>
      </c>
      <c r="C14" s="512"/>
      <c r="D14" s="561">
        <f t="shared" si="0"/>
        <v>13778</v>
      </c>
      <c r="E14" s="512">
        <v>15150</v>
      </c>
      <c r="F14" s="561">
        <f t="shared" si="1"/>
        <v>15150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83789</v>
      </c>
      <c r="C16" s="512"/>
      <c r="D16" s="561">
        <f t="shared" si="0"/>
        <v>83789</v>
      </c>
      <c r="E16" s="512">
        <v>83512</v>
      </c>
      <c r="F16" s="561">
        <f t="shared" si="1"/>
        <v>83512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1877587</v>
      </c>
      <c r="C19" s="562">
        <f>SUM(C4:C18)</f>
        <v>0</v>
      </c>
      <c r="D19" s="562">
        <f>SUM(D4:D18)</f>
        <v>1877587</v>
      </c>
      <c r="E19" s="562">
        <f>SUM(E4:E18)</f>
        <v>2170204</v>
      </c>
      <c r="F19" s="562">
        <f>SUM(F4:F18)</f>
        <v>2170204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8" t="s">
        <v>1946</v>
      </c>
      <c r="D2" s="1628" t="s">
        <v>1947</v>
      </c>
      <c r="E2" s="1628" t="s">
        <v>1948</v>
      </c>
      <c r="F2" s="1628"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3">
        <f>SUM(C4+D4)-E4</f>
        <v>0</v>
      </c>
    </row>
    <row r="5" spans="1:7" ht="13.5" thickTop="1" x14ac:dyDescent="0.2">
      <c r="A5" s="2289" t="s">
        <v>1324</v>
      </c>
      <c r="B5" s="2274"/>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0" t="s">
        <v>735</v>
      </c>
      <c r="B15" s="2272"/>
      <c r="C15" s="1603">
        <f>SUM(C6:C14)</f>
        <v>0</v>
      </c>
      <c r="D15" s="1603">
        <f>SUM(D6:D14)</f>
        <v>0</v>
      </c>
      <c r="E15" s="1603">
        <f>SUM(E6:E14)</f>
        <v>0</v>
      </c>
      <c r="F15" s="1603">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4"/>
      <c r="D17" s="512"/>
      <c r="E17" s="1604"/>
      <c r="F17" s="1603">
        <f>SUM(C17+D17)-E17</f>
        <v>0</v>
      </c>
    </row>
    <row r="18" spans="1:11" ht="12.75" customHeight="1" thickTop="1" thickBot="1" x14ac:dyDescent="0.25">
      <c r="A18" s="2264" t="s">
        <v>7</v>
      </c>
      <c r="B18" s="2265"/>
      <c r="C18" s="1604"/>
      <c r="D18" s="512"/>
      <c r="E18" s="1604"/>
      <c r="F18" s="1603">
        <f>SUM(C18+D18)-E18</f>
        <v>0</v>
      </c>
    </row>
    <row r="19" spans="1:11" ht="12.75" customHeight="1" thickTop="1" thickBot="1" x14ac:dyDescent="0.25">
      <c r="A19" s="2264" t="s">
        <v>454</v>
      </c>
      <c r="B19" s="2265"/>
      <c r="C19" s="1604"/>
      <c r="D19" s="512"/>
      <c r="E19" s="1604"/>
      <c r="F19" s="1603">
        <f>SUM(C19+D19)-E19</f>
        <v>0</v>
      </c>
    </row>
    <row r="20" spans="1:11" ht="12.75" customHeight="1" thickTop="1" thickBot="1" x14ac:dyDescent="0.25">
      <c r="A20" s="2269" t="s">
        <v>527</v>
      </c>
      <c r="B20" s="2270"/>
      <c r="C20" s="1604"/>
      <c r="D20" s="512"/>
      <c r="E20" s="1604"/>
      <c r="F20" s="1603">
        <f>SUM(C20+D20)-E20</f>
        <v>0</v>
      </c>
    </row>
    <row r="21" spans="1:11" ht="14.25" thickTop="1" thickBot="1" x14ac:dyDescent="0.25">
      <c r="A21" s="2271" t="s">
        <v>736</v>
      </c>
      <c r="B21" s="2272"/>
      <c r="C21" s="1603">
        <f>SUM(C17:C20)</f>
        <v>0</v>
      </c>
      <c r="D21" s="1603">
        <f>SUM(D17:D20)</f>
        <v>0</v>
      </c>
      <c r="E21" s="1603">
        <f>SUM(E17:E20)</f>
        <v>0</v>
      </c>
      <c r="F21" s="1603">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3">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3">
        <f>SUM(C25+D25)-E25</f>
        <v>0</v>
      </c>
      <c r="G25" s="685"/>
    </row>
    <row r="26" spans="1:11" ht="13.5" thickTop="1" x14ac:dyDescent="0.2">
      <c r="A26" s="2278" t="s">
        <v>762</v>
      </c>
      <c r="B26" s="2274"/>
      <c r="C26" s="1605"/>
      <c r="D26" s="1605"/>
      <c r="E26" s="1605"/>
      <c r="F26" s="1606"/>
    </row>
    <row r="27" spans="1:11" ht="13.5" thickBot="1" x14ac:dyDescent="0.25">
      <c r="A27" s="2271" t="s">
        <v>1260</v>
      </c>
      <c r="B27" s="2279"/>
      <c r="C27" s="512"/>
      <c r="D27" s="512"/>
      <c r="E27" s="512"/>
      <c r="F27" s="1603">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37817</v>
      </c>
      <c r="C31" s="1102">
        <v>1002600</v>
      </c>
      <c r="D31" s="1609">
        <v>4</v>
      </c>
      <c r="E31" s="1102">
        <v>1002600</v>
      </c>
      <c r="F31" s="1102"/>
      <c r="G31" s="1102"/>
      <c r="H31" s="1102"/>
      <c r="I31" s="1103">
        <f>((E31+F31)-H31)+G31</f>
        <v>1002600</v>
      </c>
      <c r="J31" s="1102">
        <f>1002600-839824</f>
        <v>162776</v>
      </c>
      <c r="K31" s="118"/>
    </row>
    <row r="32" spans="1:11" ht="12" customHeight="1" x14ac:dyDescent="0.2">
      <c r="A32" s="1104" t="s">
        <v>2106</v>
      </c>
      <c r="B32" s="658">
        <v>40269</v>
      </c>
      <c r="C32" s="1102">
        <v>2790000</v>
      </c>
      <c r="D32" s="1609" t="s">
        <v>2107</v>
      </c>
      <c r="E32" s="1102">
        <v>2595000</v>
      </c>
      <c r="F32" s="1102"/>
      <c r="G32" s="1102"/>
      <c r="H32" s="1102">
        <v>70000</v>
      </c>
      <c r="I32" s="1103">
        <f>((E32+F32)-H32)+G32</f>
        <v>2525000</v>
      </c>
      <c r="J32" s="1102">
        <f>2525000-49469</f>
        <v>2475531</v>
      </c>
      <c r="K32" s="118"/>
    </row>
    <row r="33" spans="1:11" ht="12" customHeight="1" x14ac:dyDescent="0.2">
      <c r="A33" s="1104" t="s">
        <v>2108</v>
      </c>
      <c r="B33" s="658">
        <v>41297</v>
      </c>
      <c r="C33" s="1102">
        <v>40300</v>
      </c>
      <c r="D33" s="1609">
        <v>7</v>
      </c>
      <c r="E33" s="1102">
        <v>6830</v>
      </c>
      <c r="F33" s="1102"/>
      <c r="G33" s="1102"/>
      <c r="H33" s="1102">
        <v>6830</v>
      </c>
      <c r="I33" s="1103">
        <f t="shared" ref="I33:I48" si="1">((E33+F33)-H33)+G33</f>
        <v>0</v>
      </c>
      <c r="J33" s="1102"/>
      <c r="K33" s="118"/>
    </row>
    <row r="34" spans="1:11" ht="12" customHeight="1" x14ac:dyDescent="0.2">
      <c r="A34" s="1104" t="s">
        <v>2110</v>
      </c>
      <c r="B34" s="658">
        <v>42159</v>
      </c>
      <c r="C34" s="1102">
        <v>600700</v>
      </c>
      <c r="D34" s="1609">
        <v>1</v>
      </c>
      <c r="E34" s="1102">
        <v>600700</v>
      </c>
      <c r="F34" s="1102"/>
      <c r="G34" s="1102"/>
      <c r="H34" s="1102"/>
      <c r="I34" s="1103">
        <f t="shared" si="1"/>
        <v>600700</v>
      </c>
      <c r="J34" s="1102">
        <v>600700</v>
      </c>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4433600</v>
      </c>
      <c r="D49" s="1608"/>
      <c r="E49" s="1103">
        <f t="shared" ref="E49:J49" si="2">SUM(E31:E48)</f>
        <v>4205130</v>
      </c>
      <c r="F49" s="1103">
        <f t="shared" si="2"/>
        <v>0</v>
      </c>
      <c r="G49" s="1103">
        <f t="shared" si="2"/>
        <v>0</v>
      </c>
      <c r="H49" s="1103">
        <f t="shared" si="2"/>
        <v>76830</v>
      </c>
      <c r="I49" s="1103">
        <f t="shared" si="2"/>
        <v>4128300</v>
      </c>
      <c r="J49" s="1103">
        <f t="shared" si="2"/>
        <v>3239007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t="s">
        <v>2109</v>
      </c>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8" t="s">
        <v>1077</v>
      </c>
      <c r="G2" s="1889" t="s">
        <v>101</v>
      </c>
      <c r="H2" s="1889" t="s">
        <v>479</v>
      </c>
      <c r="I2" s="1889" t="s">
        <v>1379</v>
      </c>
      <c r="J2" s="1889" t="s">
        <v>1022</v>
      </c>
      <c r="K2" s="1889" t="s">
        <v>145</v>
      </c>
    </row>
    <row r="3" spans="1:11" x14ac:dyDescent="0.2">
      <c r="A3" s="2317" t="s">
        <v>1952</v>
      </c>
      <c r="B3" s="2318"/>
      <c r="C3" s="2318"/>
      <c r="D3" s="2318"/>
      <c r="E3" s="2319"/>
      <c r="F3" s="255"/>
      <c r="G3" s="563"/>
      <c r="H3" s="563"/>
      <c r="I3" s="563"/>
      <c r="J3" s="1216">
        <v>86254</v>
      </c>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13779</v>
      </c>
      <c r="I5" s="1213"/>
      <c r="J5" s="1184"/>
      <c r="K5" s="1184"/>
    </row>
    <row r="6" spans="1:11" x14ac:dyDescent="0.2">
      <c r="A6" s="1890" t="s">
        <v>836</v>
      </c>
      <c r="B6" s="1891"/>
      <c r="C6" s="1891"/>
      <c r="D6" s="1891"/>
      <c r="E6" s="1892"/>
      <c r="F6" s="256" t="s">
        <v>1015</v>
      </c>
      <c r="G6" s="563"/>
      <c r="H6" s="563"/>
      <c r="I6" s="563"/>
      <c r="J6" s="1216"/>
      <c r="K6" s="1216"/>
    </row>
    <row r="7" spans="1:11" x14ac:dyDescent="0.2">
      <c r="A7" s="651" t="s">
        <v>282</v>
      </c>
      <c r="B7" s="1893"/>
      <c r="C7" s="1893"/>
      <c r="D7" s="1893"/>
      <c r="E7" s="1894"/>
      <c r="F7" s="1150" t="s">
        <v>1016</v>
      </c>
      <c r="G7" s="571"/>
      <c r="H7" s="571"/>
      <c r="I7" s="571"/>
      <c r="J7" s="1214"/>
      <c r="K7" s="1216">
        <v>1040</v>
      </c>
    </row>
    <row r="8" spans="1:11" x14ac:dyDescent="0.2">
      <c r="A8" s="651" t="s">
        <v>408</v>
      </c>
      <c r="B8" s="1893"/>
      <c r="C8" s="1893"/>
      <c r="D8" s="1893"/>
      <c r="E8" s="1894"/>
      <c r="F8" s="1150" t="s">
        <v>1017</v>
      </c>
      <c r="G8" s="568"/>
      <c r="H8" s="568"/>
      <c r="I8" s="568"/>
      <c r="J8" s="1216">
        <v>134052</v>
      </c>
      <c r="K8" s="1194"/>
    </row>
    <row r="9" spans="1:11" x14ac:dyDescent="0.2">
      <c r="A9" s="651" t="s">
        <v>145</v>
      </c>
      <c r="B9" s="1893"/>
      <c r="C9" s="1893"/>
      <c r="D9" s="1893"/>
      <c r="E9" s="1894"/>
      <c r="F9" s="256" t="s">
        <v>1019</v>
      </c>
      <c r="G9" s="568"/>
      <c r="H9" s="569"/>
      <c r="I9" s="569"/>
      <c r="J9" s="1214"/>
      <c r="K9" s="1216">
        <v>3196</v>
      </c>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13779</v>
      </c>
      <c r="I12" s="564">
        <f>SUM(I5:I11)</f>
        <v>0</v>
      </c>
      <c r="J12" s="564">
        <f>SUM(J5:J11)</f>
        <v>134052</v>
      </c>
      <c r="K12" s="564">
        <f>SUM(K5:K11)</f>
        <v>4236</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7" t="s">
        <v>1020</v>
      </c>
      <c r="G14" s="568"/>
      <c r="H14" s="563">
        <v>13779</v>
      </c>
      <c r="I14" s="569"/>
      <c r="J14" s="1184"/>
      <c r="K14" s="1216">
        <v>4236</v>
      </c>
    </row>
    <row r="15" spans="1:11" x14ac:dyDescent="0.2">
      <c r="A15" s="2297" t="s">
        <v>5</v>
      </c>
      <c r="B15" s="2297"/>
      <c r="C15" s="2297"/>
      <c r="D15" s="2297"/>
      <c r="E15" s="2298"/>
      <c r="F15" s="257" t="s">
        <v>1021</v>
      </c>
      <c r="G15" s="569"/>
      <c r="H15" s="563"/>
      <c r="I15" s="563"/>
      <c r="J15" s="1216">
        <v>12110</v>
      </c>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297" t="s">
        <v>490</v>
      </c>
      <c r="B19" s="2308"/>
      <c r="C19" s="2308"/>
      <c r="D19" s="2308"/>
      <c r="E19" s="2298"/>
      <c r="F19" s="257" t="s">
        <v>1108</v>
      </c>
      <c r="G19" s="568"/>
      <c r="H19" s="568"/>
      <c r="I19" s="568"/>
      <c r="J19" s="1216"/>
      <c r="K19" s="1202"/>
    </row>
    <row r="20" spans="1:11" ht="12.75" customHeight="1" x14ac:dyDescent="0.2">
      <c r="A20" s="2309" t="s">
        <v>1911</v>
      </c>
      <c r="B20" s="2310"/>
      <c r="C20" s="2310"/>
      <c r="D20" s="2310"/>
      <c r="E20" s="231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13779</v>
      </c>
      <c r="I23" s="564">
        <f>SUM(I14:I16,I21,I22)</f>
        <v>0</v>
      </c>
      <c r="J23" s="564">
        <f>SUM(J14:J16,J21,J22)</f>
        <v>12110</v>
      </c>
      <c r="K23" s="564">
        <f>SUM(K14:K16,K21,K22)</f>
        <v>4236</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208196</v>
      </c>
      <c r="K24" s="1218">
        <f>SUM(K3,K12)-K23</f>
        <v>0</v>
      </c>
    </row>
    <row r="25" spans="1:11" ht="13.5" thickTop="1" x14ac:dyDescent="0.2">
      <c r="A25" s="1204" t="s">
        <v>496</v>
      </c>
      <c r="B25" s="1190"/>
      <c r="C25" s="1190"/>
      <c r="D25" s="1190"/>
      <c r="E25" s="1191"/>
      <c r="F25" s="1189">
        <v>714</v>
      </c>
      <c r="G25" s="1219"/>
      <c r="H25" s="1219"/>
      <c r="I25" s="1219"/>
      <c r="J25" s="1217">
        <v>208196</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0" t="s">
        <v>1910</v>
      </c>
      <c r="B33" s="113"/>
      <c r="C33" s="113"/>
      <c r="D33" s="113"/>
      <c r="E33" s="113"/>
      <c r="F33" s="113"/>
      <c r="G33" s="573"/>
      <c r="H33" s="2304"/>
      <c r="I33" s="2303"/>
      <c r="J33" s="2303"/>
      <c r="K33" s="2303"/>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19253</v>
      </c>
      <c r="D5" s="642"/>
      <c r="E5" s="642"/>
      <c r="F5" s="1067">
        <f>(C5+D5)-E5</f>
        <v>19253</v>
      </c>
      <c r="G5" s="638"/>
      <c r="H5" s="644"/>
      <c r="I5" s="644"/>
      <c r="J5" s="644"/>
      <c r="K5" s="649"/>
      <c r="L5" s="1066">
        <f>F5-K5</f>
        <v>19253</v>
      </c>
    </row>
    <row r="6" spans="1:14" ht="14.25" thickTop="1" thickBot="1" x14ac:dyDescent="0.25">
      <c r="A6" s="651" t="s">
        <v>1331</v>
      </c>
      <c r="B6" s="285">
        <v>222</v>
      </c>
      <c r="C6" s="575">
        <v>33282</v>
      </c>
      <c r="D6" s="575"/>
      <c r="E6" s="575"/>
      <c r="F6" s="1067">
        <f>(C6+D6)-E6</f>
        <v>33282</v>
      </c>
      <c r="G6" s="638">
        <v>50</v>
      </c>
      <c r="H6" s="575">
        <v>26036</v>
      </c>
      <c r="I6" s="575">
        <v>700</v>
      </c>
      <c r="J6" s="575"/>
      <c r="K6" s="1066">
        <f>(H6+I6)-J6</f>
        <v>26736</v>
      </c>
      <c r="L6" s="1066">
        <f>F6-K6</f>
        <v>6546</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8530920</v>
      </c>
      <c r="D8" s="643">
        <v>12110</v>
      </c>
      <c r="E8" s="643"/>
      <c r="F8" s="1067">
        <f>(C8+D8)-E8</f>
        <v>8543030</v>
      </c>
      <c r="G8" s="639">
        <v>50</v>
      </c>
      <c r="H8" s="575">
        <v>2797510</v>
      </c>
      <c r="I8" s="575">
        <v>154820</v>
      </c>
      <c r="J8" s="575"/>
      <c r="K8" s="1066">
        <f>(H8+I8)-J8</f>
        <v>2952330</v>
      </c>
      <c r="L8" s="1066">
        <f>F8-K8</f>
        <v>5590700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921007</v>
      </c>
      <c r="D12" s="643">
        <v>82860</v>
      </c>
      <c r="E12" s="643"/>
      <c r="F12" s="1067">
        <f>(C12+D12)-E12</f>
        <v>1003867</v>
      </c>
      <c r="G12" s="639">
        <v>10</v>
      </c>
      <c r="H12" s="575">
        <v>745323</v>
      </c>
      <c r="I12" s="575">
        <f>31000+3993</f>
        <v>34993</v>
      </c>
      <c r="J12" s="575"/>
      <c r="K12" s="1066">
        <f>(H12+I12)-J12</f>
        <v>780316</v>
      </c>
      <c r="L12" s="1066">
        <f>F12-K12</f>
        <v>223551</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9504462</v>
      </c>
      <c r="D16" s="645">
        <f>SUM(D3,D5:D6,D8:D10,D12:D15)</f>
        <v>94970</v>
      </c>
      <c r="E16" s="645">
        <f>SUM(E3,E5:E6,E8:E10,E12:E15)</f>
        <v>0</v>
      </c>
      <c r="F16" s="645">
        <f>SUM(F3,F5:F6,F8:F10,F12:F15)</f>
        <v>9599432</v>
      </c>
      <c r="G16" s="639"/>
      <c r="H16" s="645">
        <f>SUM(H3,H6,H8:H10,H12:H14,)</f>
        <v>3568869</v>
      </c>
      <c r="I16" s="645">
        <f>SUM(I3,I6,I8:I10,I12:I14,)</f>
        <v>190513</v>
      </c>
      <c r="J16" s="645">
        <f>SUM(J3,J6,J8:J10,J12:J14,)</f>
        <v>0</v>
      </c>
      <c r="K16" s="1067">
        <f>(H16+I16)-J16</f>
        <v>3759382</v>
      </c>
      <c r="L16" s="1067">
        <f>F16-K16</f>
        <v>5840050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190513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3028948</v>
      </c>
      <c r="G8" s="357"/>
    </row>
    <row r="9" spans="1:7" ht="12" customHeight="1" x14ac:dyDescent="0.2">
      <c r="A9" s="359" t="s">
        <v>539</v>
      </c>
      <c r="B9" s="944" t="s">
        <v>1876</v>
      </c>
      <c r="C9" s="358"/>
      <c r="D9" s="359" t="s">
        <v>591</v>
      </c>
      <c r="E9" s="579"/>
      <c r="F9" s="946">
        <f>'Expenditures 15-22'!K150</f>
        <v>285937</v>
      </c>
      <c r="G9" s="947"/>
    </row>
    <row r="10" spans="1:7" ht="12" customHeight="1" x14ac:dyDescent="0.2">
      <c r="A10" s="359" t="s">
        <v>589</v>
      </c>
      <c r="B10" s="944" t="s">
        <v>1877</v>
      </c>
      <c r="C10" s="358"/>
      <c r="D10" s="359" t="s">
        <v>591</v>
      </c>
      <c r="E10" s="579"/>
      <c r="F10" s="946">
        <f>'Expenditures 15-22'!K168</f>
        <v>194326</v>
      </c>
      <c r="G10" s="947"/>
    </row>
    <row r="11" spans="1:7" ht="12" customHeight="1" x14ac:dyDescent="0.2">
      <c r="A11" s="359" t="s">
        <v>540</v>
      </c>
      <c r="B11" s="944" t="s">
        <v>1878</v>
      </c>
      <c r="C11" s="358"/>
      <c r="D11" s="359" t="s">
        <v>591</v>
      </c>
      <c r="E11" s="579"/>
      <c r="F11" s="946">
        <f>'Expenditures 15-22'!K204</f>
        <v>398192</v>
      </c>
      <c r="G11" s="947"/>
    </row>
    <row r="12" spans="1:7" ht="12" customHeight="1" x14ac:dyDescent="0.2">
      <c r="A12" s="359" t="s">
        <v>541</v>
      </c>
      <c r="B12" s="944" t="s">
        <v>1879</v>
      </c>
      <c r="C12" s="358"/>
      <c r="D12" s="359" t="s">
        <v>591</v>
      </c>
      <c r="E12" s="579"/>
      <c r="F12" s="946">
        <f>'Expenditures 15-22'!K288</f>
        <v>133286</v>
      </c>
      <c r="G12" s="947"/>
    </row>
    <row r="13" spans="1:7" ht="12" customHeight="1" x14ac:dyDescent="0.2">
      <c r="A13" s="359" t="s">
        <v>113</v>
      </c>
      <c r="B13" s="944" t="s">
        <v>1880</v>
      </c>
      <c r="C13" s="358"/>
      <c r="D13" s="359" t="s">
        <v>591</v>
      </c>
      <c r="E13" s="579"/>
      <c r="F13" s="946">
        <f>'Expenditures 15-22'!K331</f>
        <v>427723</v>
      </c>
      <c r="G13" s="948"/>
    </row>
    <row r="14" spans="1:7" ht="12" customHeight="1" thickBot="1" x14ac:dyDescent="0.25">
      <c r="A14" s="949"/>
      <c r="B14" s="580"/>
      <c r="C14" s="581"/>
      <c r="D14" s="1004" t="s">
        <v>591</v>
      </c>
      <c r="E14" s="592" t="s">
        <v>1134</v>
      </c>
      <c r="F14" s="950">
        <f>SUM(F8:F13)</f>
        <v>4468412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85622</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16164</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109482</v>
      </c>
      <c r="G53" s="357"/>
    </row>
    <row r="54" spans="1:7" ht="12" customHeight="1" x14ac:dyDescent="0.2">
      <c r="A54" s="359" t="s">
        <v>538</v>
      </c>
      <c r="B54" s="359" t="s">
        <v>1888</v>
      </c>
      <c r="C54" s="965" t="s">
        <v>1160</v>
      </c>
      <c r="D54" s="961" t="s">
        <v>1302</v>
      </c>
      <c r="E54" s="579"/>
      <c r="F54" s="1108">
        <f>'Expenditures 15-22'!G114</f>
        <v>82860</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76830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3508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2789</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377255</v>
      </c>
      <c r="G75" s="357"/>
    </row>
    <row r="76" spans="1:8" s="971" customFormat="1" ht="12" customHeight="1" thickTop="1" thickBot="1" x14ac:dyDescent="0.25">
      <c r="A76" s="585"/>
      <c r="B76" s="583"/>
      <c r="C76" s="584"/>
      <c r="D76" s="970" t="s">
        <v>1862</v>
      </c>
      <c r="E76" s="595"/>
      <c r="F76" s="1114">
        <f>(F14-F75)</f>
        <v>4091157</v>
      </c>
      <c r="G76" s="359"/>
    </row>
    <row r="77" spans="1:8" s="971" customFormat="1" ht="12" customHeight="1" thickTop="1" x14ac:dyDescent="0.2">
      <c r="A77" s="586"/>
      <c r="B77" s="583"/>
      <c r="C77" s="584"/>
      <c r="D77" s="970" t="s">
        <v>1954</v>
      </c>
      <c r="E77" s="595"/>
      <c r="F77" s="1624">
        <v>349.45</v>
      </c>
      <c r="G77" s="360"/>
      <c r="H77" s="359"/>
    </row>
    <row r="78" spans="1:8" s="971" customFormat="1" ht="12" customHeight="1" thickBot="1" x14ac:dyDescent="0.25">
      <c r="A78" s="587"/>
      <c r="B78" s="583"/>
      <c r="C78" s="584"/>
      <c r="D78" s="970" t="s">
        <v>1933</v>
      </c>
      <c r="E78" s="595" t="s">
        <v>1134</v>
      </c>
      <c r="F78" s="1115">
        <f>IF(F77&gt;0,F76/F77," Complete Line 77")</f>
        <v>11707.417370153098</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6176</v>
      </c>
      <c r="G93" s="979"/>
    </row>
    <row r="94" spans="1:7" ht="12" customHeight="1" x14ac:dyDescent="0.2">
      <c r="A94" s="980" t="s">
        <v>147</v>
      </c>
      <c r="B94" s="980" t="s">
        <v>183</v>
      </c>
      <c r="C94" s="977">
        <v>1700</v>
      </c>
      <c r="D94" s="986" t="str">
        <f>'Revenues 9-14'!A82</f>
        <v>Total District/School Activity Income</v>
      </c>
      <c r="E94" s="385"/>
      <c r="F94" s="1073">
        <f>SUM('Revenues 9-14'!C82,'Revenues 9-14'!D82)</f>
        <v>28070</v>
      </c>
      <c r="G94" s="979"/>
    </row>
    <row r="95" spans="1:7" ht="12" customHeight="1" x14ac:dyDescent="0.2">
      <c r="A95" s="980" t="s">
        <v>538</v>
      </c>
      <c r="B95" s="980" t="s">
        <v>184</v>
      </c>
      <c r="C95" s="977">
        <f>'Revenues 9-14'!B84</f>
        <v>1811</v>
      </c>
      <c r="D95" s="978" t="str">
        <f>'Revenues 9-14'!A84</f>
        <v>Rentals - Regular Textbooks</v>
      </c>
      <c r="E95" s="385"/>
      <c r="F95" s="1073">
        <f>'Revenues 9-14'!C84</f>
        <v>9270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1180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36000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180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793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133866</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6164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1483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3196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215472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186020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252843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31380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10732</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25881</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14224</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963680</v>
      </c>
    </row>
    <row r="176" spans="1:7" ht="12" customHeight="1" x14ac:dyDescent="0.2">
      <c r="A176" s="588"/>
      <c r="B176" s="589"/>
      <c r="C176" s="590"/>
      <c r="D176" s="1002" t="s">
        <v>1930</v>
      </c>
      <c r="E176" s="1056"/>
      <c r="F176" s="1118">
        <f>'PCTC-OEPP 28-29'!F76-F175</f>
        <v>3127477</v>
      </c>
    </row>
    <row r="177" spans="1:7" ht="12" customHeight="1" x14ac:dyDescent="0.2">
      <c r="A177" s="588"/>
      <c r="B177" s="589"/>
      <c r="C177" s="590"/>
      <c r="D177" s="1002" t="s">
        <v>798</v>
      </c>
      <c r="E177" s="1056"/>
      <c r="F177" s="1118">
        <f>'Cap Outlay Deprec 27'!I18</f>
        <v>190513</v>
      </c>
    </row>
    <row r="178" spans="1:7" ht="12" customHeight="1" x14ac:dyDescent="0.2">
      <c r="A178" s="588"/>
      <c r="B178" s="589"/>
      <c r="C178" s="590"/>
      <c r="D178" s="1002" t="s">
        <v>1932</v>
      </c>
      <c r="E178" s="1056"/>
      <c r="F178" s="1118">
        <f>F176+F177</f>
        <v>3317990</v>
      </c>
    </row>
    <row r="179" spans="1:7" ht="12" customHeight="1" x14ac:dyDescent="0.2">
      <c r="A179" s="588"/>
      <c r="B179" s="591"/>
      <c r="C179" s="590"/>
      <c r="D179" s="1002" t="s">
        <v>1985</v>
      </c>
      <c r="E179" s="1056"/>
      <c r="F179" s="1119">
        <f>'PCTC-OEPP 28-29'!F77</f>
        <v>349.45</v>
      </c>
      <c r="G179" s="69"/>
    </row>
    <row r="180" spans="1:7" ht="12" customHeight="1" thickBot="1" x14ac:dyDescent="0.25">
      <c r="A180" s="588"/>
      <c r="B180" s="591"/>
      <c r="C180" s="590"/>
      <c r="D180" s="1002" t="s">
        <v>2083</v>
      </c>
      <c r="E180" s="1056" t="s">
        <v>2084</v>
      </c>
      <c r="F180" s="1120">
        <f>F178/F179</f>
        <v>9494.8919731005863</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141294</v>
      </c>
      <c r="F10" s="865"/>
      <c r="G10" s="1121"/>
      <c r="H10" s="216"/>
      <c r="I10" s="216"/>
    </row>
    <row r="11" spans="1:9" s="2" customFormat="1" ht="22.5" customHeight="1" x14ac:dyDescent="0.2">
      <c r="A11" s="2346" t="s">
        <v>2073</v>
      </c>
      <c r="B11" s="2347"/>
      <c r="C11" s="2347"/>
      <c r="D11" s="2265"/>
      <c r="E11" s="863">
        <v>16095.58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2067761</v>
      </c>
      <c r="F19" s="771"/>
      <c r="G19" s="773">
        <f>'Expenditures 15-22'!K33-SUM('Expenditures 15-22'!G33,'Expenditures 15-22'!I33)+'Expenditures 15-22'!D223</f>
        <v>2067761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113729</v>
      </c>
      <c r="F21" s="771"/>
      <c r="G21" s="773">
        <f>'Expenditures 15-22'!K42-SUM('Expenditures 15-22'!G42,'Expenditures 15-22'!I42)+'Expenditures 15-22'!K120-SUM('Expenditures 15-22'!G120,'Expenditures 15-22'!I120)+'Expenditures 15-22'!K174-SUM('Expenditures 15-22'!G174,'Expenditures 15-22'!I174)+'Expenditures 15-22'!D232</f>
        <v>113729</v>
      </c>
      <c r="H21" s="286"/>
      <c r="I21" s="216"/>
    </row>
    <row r="22" spans="1:9" s="2" customFormat="1" ht="12" customHeight="1" x14ac:dyDescent="0.2">
      <c r="A22" s="770" t="s">
        <v>663</v>
      </c>
      <c r="B22" s="766"/>
      <c r="C22" s="765">
        <v>2200</v>
      </c>
      <c r="D22" s="771"/>
      <c r="E22" s="772">
        <f>'Expenditures 15-22'!K47-SUM('Expenditures 15-22'!G47,'Expenditures 15-22'!I47)+'Expenditures 15-22'!D237</f>
        <v>69312</v>
      </c>
      <c r="F22" s="771"/>
      <c r="G22" s="773">
        <f>'Expenditures 15-22'!K47-SUM('Expenditures 15-22'!G47,'Expenditures 15-22'!I47)+'Expenditures 15-22'!D237</f>
        <v>69312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641141</v>
      </c>
      <c r="F23" s="771"/>
      <c r="G23" s="772">
        <f>'Expenditures 15-22'!K53-SUM('Expenditures 15-22'!G53,'Expenditures 15-22'!I53)+'Expenditures 15-22'!D251+'Expenditures 15-22'!K323-SUM('Expenditures 15-22'!G323,'Expenditures 15-22'!I323)</f>
        <v>641141</v>
      </c>
      <c r="H23" s="286"/>
      <c r="I23" s="216"/>
    </row>
    <row r="24" spans="1:9" s="2" customFormat="1" ht="12" customHeight="1" x14ac:dyDescent="0.2">
      <c r="A24" s="770" t="s">
        <v>665</v>
      </c>
      <c r="B24" s="766"/>
      <c r="C24" s="765">
        <v>2400</v>
      </c>
      <c r="D24" s="771"/>
      <c r="E24" s="772">
        <f>'Expenditures 15-22'!K57-SUM('Expenditures 15-22'!G57,'Expenditures 15-22'!I57)+'Expenditures 15-22'!D255</f>
        <v>150668</v>
      </c>
      <c r="F24" s="771"/>
      <c r="G24" s="773">
        <f>'Expenditures 15-22'!K57-SUM('Expenditures 15-22'!G57,'Expenditures 15-22'!I57)+'Expenditures 15-22'!D255</f>
        <v>150668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51275</v>
      </c>
      <c r="E27" s="772">
        <f>E8</f>
        <v>0</v>
      </c>
      <c r="F27" s="772">
        <f>'Expenditures 15-22'!K60-SUM('Expenditures 15-22'!G60,'Expenditures 15-22'!I60)+'Expenditures 15-22'!D258-E8</f>
        <v>51275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309872</v>
      </c>
      <c r="F28" s="775">
        <f>'Expenditures 15-22'!K61-SUM('Expenditures 15-22'!G61,'Expenditures 15-22'!I61)+'Expenditures 15-22'!K124-SUM('Expenditures 15-22'!G124,'Expenditures 15-22'!I124)+'Expenditures 15-22'!D260-E9</f>
        <v>309872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398192</v>
      </c>
      <c r="F29" s="771"/>
      <c r="G29" s="773">
        <f>'Expenditures 15-22'!K62-SUM('Expenditures 15-22'!G62,'Expenditures 15-22'!I62)+'Expenditures 15-22'!K125-SUM('Expenditures 15-22'!G125,'Expenditures 15-22'!I125)+'Expenditures 15-22'!K176-SUM('Expenditures 15-22'!G176,'Expenditures 15-22'!I176)+'Expenditures 15-22'!D261</f>
        <v>398192</v>
      </c>
      <c r="H29" s="394"/>
    </row>
    <row r="30" spans="1:9" ht="12" customHeight="1" x14ac:dyDescent="0.2">
      <c r="A30" s="770" t="s">
        <v>107</v>
      </c>
      <c r="B30" s="768"/>
      <c r="C30" s="765">
        <v>2560</v>
      </c>
      <c r="D30" s="771"/>
      <c r="E30" s="772">
        <f>'Expenditures 15-22'!K63-SUM('Expenditures 15-22'!G63,'Expenditures 15-22'!I63)+'Expenditures 15-22'!D262-E10</f>
        <v>73561</v>
      </c>
      <c r="F30" s="771"/>
      <c r="G30" s="772">
        <f>'Expenditures 15-22'!K63-SUM('Expenditures 15-22'!G63,'Expenditures 15-22'!I63)+'Expenditures 15-22'!D262-E10</f>
        <v>73561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45986</v>
      </c>
      <c r="E37" s="772">
        <f>E14</f>
        <v>0</v>
      </c>
      <c r="F37" s="772">
        <f>'Expenditures 15-22'!K71-SUM('Expenditures 15-22'!G71,'Expenditures 15-22'!I71)+'Expenditures 15-22'!D270-E14</f>
        <v>45986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18953</v>
      </c>
      <c r="F39" s="771"/>
      <c r="G39" s="772">
        <f>'Expenditures 15-22'!K75-SUM('Expenditures 15-22'!G75,'Expenditures 15-22'!I75)+'Expenditures 15-22'!K130-SUM('Expenditures 15-22'!G130,'Expenditures 15-22'!I130)+'Expenditures 15-22'!K179-SUM('Expenditures 15-22'!G179,'Expenditures 15-22'!I179)+'Expenditures 15-22'!D274</f>
        <v>18953</v>
      </c>
    </row>
    <row r="40" spans="1:7" ht="12" customHeight="1" x14ac:dyDescent="0.2">
      <c r="A40" s="787" t="s">
        <v>163</v>
      </c>
      <c r="B40" s="788"/>
      <c r="C40" s="789"/>
      <c r="D40" s="775">
        <f>SUM(D19:D39)</f>
        <v>97261</v>
      </c>
      <c r="E40" s="775">
        <f>SUM(E19:E39)</f>
        <v>3843189</v>
      </c>
      <c r="F40" s="775">
        <f>SUM(F19:F39)</f>
        <v>407133</v>
      </c>
      <c r="G40" s="775">
        <f>SUM(G19:G39)</f>
        <v>3533317</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97261</v>
      </c>
      <c r="F42" s="780" t="s">
        <v>564</v>
      </c>
      <c r="G42" s="776">
        <f>F40</f>
        <v>407133</v>
      </c>
    </row>
    <row r="43" spans="1:7" ht="12" customHeight="1" x14ac:dyDescent="0.2">
      <c r="A43" s="286"/>
      <c r="B43" s="216"/>
      <c r="C43" s="287"/>
      <c r="D43" s="780" t="s">
        <v>563</v>
      </c>
      <c r="E43" s="776">
        <f>E40</f>
        <v>3843189</v>
      </c>
      <c r="F43" s="780" t="s">
        <v>563</v>
      </c>
      <c r="G43" s="776">
        <f>G40</f>
        <v>3533317</v>
      </c>
    </row>
    <row r="44" spans="1:7" ht="12" customHeight="1" x14ac:dyDescent="0.2">
      <c r="A44" s="286"/>
      <c r="B44" s="216"/>
      <c r="C44" s="216"/>
      <c r="D44" s="790" t="s">
        <v>1187</v>
      </c>
      <c r="E44" s="791">
        <f>(E42/E43)</f>
        <v>2.5307368438034144E-2</v>
      </c>
      <c r="F44" s="790" t="s">
        <v>1187</v>
      </c>
      <c r="G44" s="791">
        <f>(G42/G43)</f>
        <v>0.11522685340715254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L16" sqref="L16"/>
    </sheetView>
  </sheetViews>
  <sheetFormatPr defaultColWidth="9.140625" defaultRowHeight="12.75" x14ac:dyDescent="0.2"/>
  <cols>
    <col min="1" max="1" width="52.85546875" style="2014" customWidth="1"/>
    <col min="2" max="3" width="9.85546875" style="1993" customWidth="1"/>
    <col min="4" max="4" width="12.28515625" style="2015" customWidth="1"/>
    <col min="5" max="5" width="52.28515625" style="1993" customWidth="1"/>
    <col min="6" max="6" width="9.140625" style="1993"/>
    <col min="7" max="7" width="7.1406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1" t="s">
        <v>2086</v>
      </c>
      <c r="B5" s="2352"/>
      <c r="C5" s="2352"/>
      <c r="D5" s="2352"/>
      <c r="E5" s="2352"/>
    </row>
    <row r="6" spans="1:7" ht="12" customHeight="1" x14ac:dyDescent="0.25">
      <c r="A6" s="1994"/>
      <c r="B6" s="2353" t="str">
        <f>COVER!A17</f>
        <v>Griggsville-Perry CUSD 4</v>
      </c>
      <c r="C6" s="2353"/>
      <c r="D6" s="2353"/>
      <c r="E6" s="1995"/>
    </row>
    <row r="7" spans="1:7" ht="11.25" customHeight="1" x14ac:dyDescent="0.25">
      <c r="A7" s="1994"/>
      <c r="B7" s="2354" t="str">
        <f>COVER!A13</f>
        <v>01-075-0040-26</v>
      </c>
      <c r="C7" s="2354"/>
      <c r="D7" s="235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c r="D19" s="2009"/>
      <c r="E19" s="2008"/>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c r="C26" s="2006"/>
      <c r="D26" s="2009"/>
      <c r="E26" s="2008"/>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t="s">
        <v>2087</v>
      </c>
      <c r="C32" s="2006" t="s">
        <v>2087</v>
      </c>
      <c r="D32" s="2009" t="s">
        <v>2087</v>
      </c>
      <c r="E32" s="2008" t="s">
        <v>2111</v>
      </c>
    </row>
    <row r="33" spans="1:5" ht="12" customHeight="1" x14ac:dyDescent="0.2">
      <c r="A33" s="2005" t="s">
        <v>2071</v>
      </c>
      <c r="B33" s="2006" t="s">
        <v>2087</v>
      </c>
      <c r="C33" s="2006" t="s">
        <v>2087</v>
      </c>
      <c r="D33" s="2009" t="s">
        <v>2087</v>
      </c>
      <c r="E33" s="2008" t="s">
        <v>2112</v>
      </c>
    </row>
    <row r="34" spans="1:5" ht="12" customHeight="1" x14ac:dyDescent="0.25">
      <c r="A34" s="2010"/>
      <c r="B34" s="2010"/>
      <c r="C34" s="2010"/>
      <c r="D34" s="2010"/>
      <c r="E34" s="2010"/>
    </row>
    <row r="35" spans="1:5" ht="12" customHeight="1" x14ac:dyDescent="0.2">
      <c r="A35" s="2011"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1728</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A2" sqref="A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3" t="str">
        <f>COVER!A17</f>
        <v>Griggsville-Perry CUSD 4</v>
      </c>
      <c r="J6" s="2374"/>
    </row>
    <row r="7" spans="1:10" x14ac:dyDescent="0.2">
      <c r="A7" s="2375" t="s">
        <v>1037</v>
      </c>
      <c r="B7" s="2376"/>
      <c r="C7" s="2376"/>
      <c r="D7" s="2376"/>
      <c r="E7" s="2377"/>
      <c r="F7" s="1663"/>
      <c r="G7" s="1652"/>
      <c r="H7" s="1662" t="s">
        <v>438</v>
      </c>
      <c r="I7" s="2378" t="str">
        <f>COVER!A13</f>
        <v>01-075-0040-26</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9" t="s">
        <v>571</v>
      </c>
      <c r="B11" s="2380"/>
      <c r="C11" s="238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140526</v>
      </c>
      <c r="F12" s="1691"/>
      <c r="G12" s="1690">
        <f t="shared" ref="G12:G18" si="0">SUM(E12:F12)</f>
        <v>140526</v>
      </c>
      <c r="H12" s="1692"/>
      <c r="I12" s="1691"/>
      <c r="J12" s="1690">
        <f t="shared" ref="J12:J18" si="1">SUM(H12:I12)</f>
        <v>0</v>
      </c>
    </row>
    <row r="13" spans="1:10" ht="15" customHeight="1" x14ac:dyDescent="0.2">
      <c r="A13" s="1686">
        <v>2</v>
      </c>
      <c r="B13" s="1687" t="s">
        <v>45</v>
      </c>
      <c r="C13" s="1688"/>
      <c r="D13" s="1689">
        <v>2330</v>
      </c>
      <c r="E13" s="1690">
        <f>'Expenditures 15-22'!K51</f>
        <v>2134</v>
      </c>
      <c r="F13" s="1691"/>
      <c r="G13" s="1690">
        <f t="shared" si="0"/>
        <v>2134</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142660</v>
      </c>
      <c r="F19" s="1698">
        <f t="shared" si="2"/>
        <v>0</v>
      </c>
      <c r="G19" s="1698">
        <f t="shared" si="2"/>
        <v>142660</v>
      </c>
      <c r="H19" s="1698">
        <f t="shared" si="2"/>
        <v>0</v>
      </c>
      <c r="I19" s="1698">
        <f t="shared" si="2"/>
        <v>0</v>
      </c>
      <c r="J19" s="1698">
        <f t="shared" si="2"/>
        <v>0</v>
      </c>
    </row>
    <row r="20" spans="1:10" ht="25.5" customHeight="1" thickTop="1" x14ac:dyDescent="0.2">
      <c r="A20" s="1686">
        <v>9</v>
      </c>
      <c r="B20" s="2385" t="s">
        <v>1960</v>
      </c>
      <c r="C20" s="2383"/>
      <c r="D20" s="2384"/>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1222</v>
      </c>
      <c r="D27" s="1969"/>
      <c r="E27" s="1970"/>
      <c r="F27" s="2386" t="s">
        <v>2004</v>
      </c>
      <c r="G27" s="2386"/>
    </row>
    <row r="28" spans="1:10" ht="28.5" customHeight="1" x14ac:dyDescent="0.2">
      <c r="B28" s="1701"/>
      <c r="C28" s="2388"/>
      <c r="D28" s="2388"/>
      <c r="E28" s="1972"/>
      <c r="F28" s="2388"/>
      <c r="G28" s="2388"/>
    </row>
    <row r="29" spans="1:10" x14ac:dyDescent="0.2">
      <c r="B29" s="1701"/>
      <c r="C29" s="1966" t="s">
        <v>2006</v>
      </c>
      <c r="E29" s="1971"/>
      <c r="F29" s="2387" t="s">
        <v>2005</v>
      </c>
      <c r="G29" s="238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2007</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1050</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2117</v>
      </c>
    </row>
    <row r="9" spans="1:2" x14ac:dyDescent="0.2">
      <c r="A9" s="388">
        <v>5</v>
      </c>
      <c r="B9" t="s">
        <v>2116</v>
      </c>
    </row>
    <row r="10" spans="1:2" x14ac:dyDescent="0.2">
      <c r="A10" s="388">
        <v>6</v>
      </c>
      <c r="B10" t="s">
        <v>2118</v>
      </c>
    </row>
    <row r="11" spans="1:2" x14ac:dyDescent="0.2">
      <c r="A11" s="388">
        <v>7</v>
      </c>
      <c r="B11" t="s">
        <v>2119</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Griggsville-Perry CUSD 4</v>
      </c>
    </row>
    <row r="65" spans="2:2" x14ac:dyDescent="0.2">
      <c r="B65" s="396" t="str">
        <f>COVER!A13</f>
        <v>01-075-0040-26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2"/>
      <c r="H2" s="1882"/>
    </row>
    <row r="3" spans="1:8" ht="46.5" customHeight="1" x14ac:dyDescent="0.2">
      <c r="A3" s="2404" t="s">
        <v>1784</v>
      </c>
      <c r="B3" s="2405"/>
      <c r="C3" s="2405"/>
      <c r="D3" s="2405"/>
      <c r="E3" s="2405"/>
      <c r="F3" s="2406"/>
      <c r="G3" s="1882"/>
      <c r="H3" s="1882"/>
    </row>
    <row r="4" spans="1:8" s="1630" customFormat="1" ht="41.25" customHeight="1" x14ac:dyDescent="0.2">
      <c r="A4" s="2407" t="s">
        <v>1986</v>
      </c>
      <c r="B4" s="2408"/>
      <c r="C4" s="2408"/>
      <c r="D4" s="2408"/>
      <c r="E4" s="2408"/>
      <c r="F4" s="2409"/>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2864474</v>
      </c>
      <c r="C6" s="1633">
        <f>'Acct Summary 7-8'!D8</f>
        <v>342849</v>
      </c>
      <c r="D6" s="1633">
        <f>'Acct Summary 7-8'!F8</f>
        <v>349604</v>
      </c>
      <c r="E6" s="1633">
        <f>'Acct Summary 7-8'!I8</f>
        <v>17219</v>
      </c>
      <c r="F6" s="1633">
        <f>SUM(B6:E6)</f>
        <v>3574146</v>
      </c>
    </row>
    <row r="7" spans="1:8" s="1634" customFormat="1" ht="14.25" customHeight="1" thickBot="1" x14ac:dyDescent="0.25">
      <c r="A7" s="1632" t="s">
        <v>1696</v>
      </c>
      <c r="B7" s="1635">
        <f>'Acct Summary 7-8'!C17</f>
        <v>3028948</v>
      </c>
      <c r="C7" s="1635">
        <f>'Acct Summary 7-8'!D17</f>
        <v>285937</v>
      </c>
      <c r="D7" s="1635">
        <f>'Acct Summary 7-8'!F17</f>
        <v>398192</v>
      </c>
      <c r="E7" s="1898"/>
      <c r="F7" s="1633">
        <f>SUM(B7:E7)</f>
        <v>3713077</v>
      </c>
    </row>
    <row r="8" spans="1:8" s="1634" customFormat="1" ht="14.25" thickTop="1" thickBot="1" x14ac:dyDescent="0.25">
      <c r="A8" s="1636" t="s">
        <v>1697</v>
      </c>
      <c r="B8" s="1637">
        <f>(B6-B7)</f>
        <v>-164474</v>
      </c>
      <c r="C8" s="1637">
        <f>(C6-C7)</f>
        <v>56912</v>
      </c>
      <c r="D8" s="1637">
        <f>(D6-D7)</f>
        <v>-48588</v>
      </c>
      <c r="E8" s="1635">
        <f>(E6-E7)</f>
        <v>17219</v>
      </c>
      <c r="F8" s="1638">
        <f>SUM(F6-F7)</f>
        <v>-138931</v>
      </c>
    </row>
    <row r="9" spans="1:8" s="1634" customFormat="1" ht="14.25" thickTop="1" thickBot="1" x14ac:dyDescent="0.25">
      <c r="A9" s="1639" t="s">
        <v>1963</v>
      </c>
      <c r="B9" s="1640">
        <f>'Acct Summary 7-8'!C81</f>
        <v>73503</v>
      </c>
      <c r="C9" s="1640">
        <f>'Acct Summary 7-8'!D81</f>
        <v>86429</v>
      </c>
      <c r="D9" s="1640">
        <f>'Acct Summary 7-8'!F81</f>
        <v>144062</v>
      </c>
      <c r="E9" s="1640">
        <f>'Acct Summary 7-8'!I81</f>
        <v>1307</v>
      </c>
      <c r="F9" s="1719">
        <f>SUM(B9:E9)</f>
        <v>305301</v>
      </c>
    </row>
    <row r="10" spans="1:8" ht="16.5" customHeight="1" thickTop="1" x14ac:dyDescent="0.2">
      <c r="A10" s="1641"/>
      <c r="B10" s="1642"/>
      <c r="C10" s="2395"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499</v>
      </c>
      <c r="B6" s="402"/>
      <c r="C6" s="226"/>
      <c r="D6" s="1255"/>
    </row>
    <row r="7" spans="1:4" x14ac:dyDescent="0.2">
      <c r="A7" s="1953" t="s">
        <v>498</v>
      </c>
      <c r="B7" s="402"/>
      <c r="C7" s="226"/>
      <c r="D7" s="1255"/>
    </row>
    <row r="8" spans="1:4" ht="18" customHeight="1" x14ac:dyDescent="0.2">
      <c r="A8" s="2410"/>
      <c r="B8" s="2411"/>
      <c r="C8" s="2411"/>
      <c r="D8" s="2412"/>
    </row>
    <row r="9" spans="1:4" s="4" customFormat="1" ht="14.25" customHeight="1" x14ac:dyDescent="0.2">
      <c r="A9" s="1952"/>
      <c r="B9" s="227">
        <v>1</v>
      </c>
      <c r="C9" s="228" t="s">
        <v>909</v>
      </c>
      <c r="D9" s="1256"/>
    </row>
    <row r="10" spans="1:4" s="4" customFormat="1" ht="14.25" customHeight="1" x14ac:dyDescent="0.2">
      <c r="A10" s="1949"/>
      <c r="B10" s="227">
        <f t="shared" ref="B10:B17" si="0">B9+1</f>
        <v>2</v>
      </c>
      <c r="C10" s="228" t="s">
        <v>1032</v>
      </c>
      <c r="D10" s="1256"/>
    </row>
    <row r="11" spans="1:4" s="4" customFormat="1" ht="12.75" x14ac:dyDescent="0.2">
      <c r="A11" s="1949"/>
      <c r="B11" s="227">
        <f t="shared" si="0"/>
        <v>3</v>
      </c>
      <c r="C11" s="2415" t="s">
        <v>1999</v>
      </c>
      <c r="D11" s="2416"/>
    </row>
    <row r="12" spans="1:4" s="4" customFormat="1" ht="12.75" x14ac:dyDescent="0.2">
      <c r="A12" s="1955"/>
      <c r="B12" s="227"/>
      <c r="C12" s="1954" t="s">
        <v>1998</v>
      </c>
      <c r="D12" s="1899"/>
    </row>
    <row r="13" spans="1:4" s="4" customFormat="1" ht="14.25" customHeight="1" x14ac:dyDescent="0.2">
      <c r="A13" s="1949"/>
      <c r="B13" s="227">
        <f>B11+1</f>
        <v>4</v>
      </c>
      <c r="C13" s="228" t="s">
        <v>910</v>
      </c>
      <c r="D13" s="1256"/>
    </row>
    <row r="14" spans="1:4" s="4" customFormat="1" ht="14.25" customHeight="1" x14ac:dyDescent="0.2">
      <c r="A14" s="1949"/>
      <c r="B14" s="227">
        <f t="shared" si="0"/>
        <v>5</v>
      </c>
      <c r="C14" s="228" t="s">
        <v>744</v>
      </c>
      <c r="D14" s="1256"/>
    </row>
    <row r="15" spans="1:4" s="4" customFormat="1" ht="14.25" customHeight="1" x14ac:dyDescent="0.2">
      <c r="A15" s="1949"/>
      <c r="B15" s="227">
        <f t="shared" si="0"/>
        <v>6</v>
      </c>
      <c r="C15" s="228" t="s">
        <v>911</v>
      </c>
      <c r="D15" s="1256"/>
    </row>
    <row r="16" spans="1:4" s="4" customFormat="1" ht="14.25" customHeight="1" x14ac:dyDescent="0.2">
      <c r="A16" s="1949"/>
      <c r="B16" s="227">
        <f t="shared" si="0"/>
        <v>7</v>
      </c>
      <c r="C16" s="228" t="s">
        <v>1252</v>
      </c>
      <c r="D16" s="1256"/>
    </row>
    <row r="17" spans="1:4" s="4" customFormat="1" ht="14.25" customHeight="1" x14ac:dyDescent="0.2">
      <c r="A17" s="1950"/>
      <c r="B17" s="1956">
        <f t="shared" si="0"/>
        <v>8</v>
      </c>
      <c r="C17" s="229" t="s">
        <v>912</v>
      </c>
      <c r="D17" s="1257"/>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2054</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ENTER BUDGET DATA!</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3" t="str">
        <f>COVER!A17</f>
        <v>Griggsville-Perry CUSD 4</v>
      </c>
      <c r="B7" s="2434"/>
      <c r="C7" s="2434"/>
      <c r="D7" s="2447"/>
      <c r="E7" s="2448" t="str">
        <f>COVER!A13</f>
        <v>01-075-0040-26</v>
      </c>
      <c r="F7" s="2449"/>
      <c r="G7" s="2450" t="str">
        <f>COVER!T23</f>
        <v>060-002582</v>
      </c>
      <c r="H7" s="2451"/>
      <c r="I7" s="2451"/>
      <c r="J7" s="2451"/>
      <c r="K7" s="2451"/>
      <c r="L7" s="2452"/>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53"/>
      <c r="B9" s="2423"/>
      <c r="C9" s="2423"/>
      <c r="D9" s="2423"/>
      <c r="E9" s="2423"/>
      <c r="F9" s="2454"/>
      <c r="G9" s="2422" t="str">
        <f>COVER!T13</f>
        <v>Zumbahlen, Eyth, Surratt, Foote &amp; Flynn, Ltd</v>
      </c>
      <c r="H9" s="2444"/>
      <c r="I9" s="2444"/>
      <c r="J9" s="2444"/>
      <c r="K9" s="2444"/>
      <c r="L9" s="2455"/>
    </row>
    <row r="10" spans="1:29" ht="13.5" customHeight="1" x14ac:dyDescent="0.2">
      <c r="A10" s="2430"/>
      <c r="B10" s="2431"/>
      <c r="C10" s="2431"/>
      <c r="D10" s="2431"/>
      <c r="E10" s="2431"/>
      <c r="F10" s="2432"/>
      <c r="G10" s="2422" t="str">
        <f>COVER!T17</f>
        <v>1395 Lincoln Ave</v>
      </c>
      <c r="H10" s="2436"/>
      <c r="I10" s="2436"/>
      <c r="J10" s="2436"/>
      <c r="K10" s="2436"/>
      <c r="L10" s="2437"/>
    </row>
    <row r="11" spans="1:29" ht="13.5" customHeight="1" x14ac:dyDescent="0.2">
      <c r="A11" s="2041" t="s">
        <v>2045</v>
      </c>
      <c r="B11" s="2042"/>
      <c r="C11" s="2021"/>
      <c r="D11" s="2045"/>
      <c r="E11" s="2021"/>
      <c r="F11" s="2022"/>
      <c r="G11" s="2422" t="str">
        <f>COVER!T19</f>
        <v>Jacksonville</v>
      </c>
      <c r="H11" s="2436"/>
      <c r="I11" s="2436"/>
      <c r="J11" s="1983" t="str">
        <f>COVER!X19</f>
        <v>IL</v>
      </c>
      <c r="K11" s="1983">
        <f>COVER!Z19</f>
        <v>62650</v>
      </c>
      <c r="L11" s="2025"/>
    </row>
    <row r="12" spans="1:29" ht="13.5" customHeight="1" x14ac:dyDescent="0.2">
      <c r="A12" s="2438" t="s">
        <v>2044</v>
      </c>
      <c r="B12" s="2439"/>
      <c r="C12" s="2439"/>
      <c r="D12" s="2439"/>
      <c r="E12" s="2439"/>
      <c r="F12" s="2440"/>
      <c r="G12" s="1986"/>
      <c r="H12" s="1309"/>
      <c r="I12" s="1309"/>
      <c r="J12" s="1309"/>
      <c r="K12" s="1309"/>
      <c r="L12" s="1987"/>
    </row>
    <row r="13" spans="1:29" ht="13.5" customHeight="1" x14ac:dyDescent="0.2">
      <c r="A13" s="2422"/>
      <c r="B13" s="2444"/>
      <c r="C13" s="2444"/>
      <c r="D13" s="2444"/>
      <c r="E13" s="1308"/>
      <c r="F13" s="2034"/>
      <c r="G13" s="2026" t="s">
        <v>2047</v>
      </c>
      <c r="H13" s="2027"/>
      <c r="I13" s="2441" t="str">
        <f>COVER!T25</f>
        <v>ssteckel@zescpa.com</v>
      </c>
      <c r="J13" s="2442"/>
      <c r="K13" s="2442"/>
      <c r="L13" s="2443"/>
    </row>
    <row r="14" spans="1:29" ht="13.5" customHeight="1" x14ac:dyDescent="0.2">
      <c r="A14" s="2422" t="str">
        <f>COVER!A19</f>
        <v>PO Box 439</v>
      </c>
      <c r="B14" s="2423"/>
      <c r="C14" s="2423"/>
      <c r="D14" s="2423"/>
      <c r="E14" s="2032">
        <v>0</v>
      </c>
      <c r="F14" s="1307"/>
      <c r="G14" s="2028" t="s">
        <v>1413</v>
      </c>
      <c r="H14" s="1290"/>
      <c r="I14" s="1290"/>
      <c r="J14" s="1290"/>
      <c r="K14" s="1290"/>
      <c r="L14" s="2024"/>
    </row>
    <row r="15" spans="1:29" ht="13.5" customHeight="1" x14ac:dyDescent="0.2">
      <c r="A15" s="2422" t="str">
        <f>COVER!A21</f>
        <v xml:space="preserve">Griggsville </v>
      </c>
      <c r="B15" s="2436"/>
      <c r="C15" s="2436"/>
      <c r="D15" s="1289"/>
      <c r="E15" s="1988"/>
      <c r="F15" s="1306"/>
      <c r="G15" s="1982" t="str">
        <f>COVER!T15</f>
        <v>Suzanne Steckel</v>
      </c>
      <c r="H15" s="1290"/>
      <c r="I15" s="1290"/>
      <c r="J15" s="1290"/>
      <c r="K15" s="1290"/>
      <c r="L15" s="2024"/>
    </row>
    <row r="16" spans="1:29" ht="12.2" customHeight="1" x14ac:dyDescent="0.2">
      <c r="A16" s="2031" t="s">
        <v>2046</v>
      </c>
      <c r="B16" s="1560"/>
      <c r="C16" s="2033">
        <f>COVER!A25</f>
        <v>62340</v>
      </c>
      <c r="D16" s="2033"/>
      <c r="E16" s="2033"/>
      <c r="F16" s="2034"/>
      <c r="G16" s="2424"/>
      <c r="H16" s="2425"/>
      <c r="I16" s="2425"/>
      <c r="J16" s="2425"/>
      <c r="K16" s="2425"/>
      <c r="L16" s="2426"/>
    </row>
    <row r="17" spans="1:13" ht="12.2" customHeight="1" x14ac:dyDescent="0.2">
      <c r="A17" s="2427"/>
      <c r="B17" s="2428"/>
      <c r="C17" s="2428"/>
      <c r="D17" s="2428"/>
      <c r="E17" s="2428"/>
      <c r="F17" s="2429"/>
      <c r="G17" s="2028" t="s">
        <v>1412</v>
      </c>
      <c r="H17" s="1290"/>
      <c r="I17" s="1290"/>
      <c r="J17" s="1290"/>
      <c r="K17" s="2029" t="s">
        <v>1411</v>
      </c>
      <c r="L17" s="2022"/>
      <c r="M17" s="1305"/>
    </row>
    <row r="18" spans="1:13" ht="12.2" customHeight="1" x14ac:dyDescent="0.2">
      <c r="A18" s="2430"/>
      <c r="B18" s="2431"/>
      <c r="C18" s="2431"/>
      <c r="D18" s="2431"/>
      <c r="E18" s="2431"/>
      <c r="F18" s="2432"/>
      <c r="G18" s="2433" t="str">
        <f>COVER!T21</f>
        <v>217-245-5121</v>
      </c>
      <c r="H18" s="2434"/>
      <c r="I18" s="2434"/>
      <c r="J18" s="2434"/>
      <c r="K18" s="2433" t="str">
        <f>COVER!X21</f>
        <v>217-243-3356</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6" t="str">
        <f>'Single Audit Cover'!A7</f>
        <v>Griggsville-Perry CUSD 4</v>
      </c>
      <c r="B1" s="2446"/>
      <c r="C1" s="2446"/>
      <c r="D1" s="2446"/>
    </row>
    <row r="2" spans="1:11" s="1981" customFormat="1" ht="12.75" x14ac:dyDescent="0.2">
      <c r="A2" s="2457" t="str">
        <f>'Single Audit Cover'!E7</f>
        <v>01-075-0040-26</v>
      </c>
      <c r="B2" s="2458"/>
      <c r="C2" s="2458"/>
      <c r="D2" s="2458"/>
    </row>
    <row r="3" spans="1:11" s="1981" customFormat="1" ht="12.75" x14ac:dyDescent="0.2">
      <c r="A3" s="2456" t="s">
        <v>2024</v>
      </c>
      <c r="B3" s="2446"/>
      <c r="C3" s="2446"/>
      <c r="D3" s="2446"/>
    </row>
    <row r="4" spans="1:11" s="1981" customFormat="1" ht="4.5" customHeight="1" x14ac:dyDescent="0.2">
      <c r="A4" s="1979"/>
      <c r="B4" s="1978"/>
      <c r="C4" s="1978"/>
      <c r="D4" s="1978"/>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Griggsville-Perry CUSD 4</v>
      </c>
      <c r="B1" s="2461"/>
      <c r="C1" s="2461"/>
      <c r="D1" s="2461"/>
      <c r="E1" s="2461"/>
    </row>
    <row r="2" spans="1:5" x14ac:dyDescent="0.2">
      <c r="A2" s="2462" t="str">
        <f>'Single Audit Cover'!E7</f>
        <v>01-075-0040-26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521080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16095.58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-25881</v>
      </c>
    </row>
    <row r="19" spans="1:4" ht="13.5" thickBot="1" x14ac:dyDescent="0.25">
      <c r="A19" s="1359" t="s">
        <v>1498</v>
      </c>
      <c r="D19" s="1358">
        <f>SUM(D10:D17)</f>
        <v>511294.57999999996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511294.57999999996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4">
        <f>SUM(D35:D45)</f>
        <v>0</v>
      </c>
    </row>
    <row r="49" spans="2:4" x14ac:dyDescent="0.2">
      <c r="B49" s="1349" t="s">
        <v>1489</v>
      </c>
      <c r="C49" s="1349"/>
      <c r="D49" s="1984">
        <f>D32-D47</f>
        <v>511294.57999999996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Griggsville-Perry CUSD 4</v>
      </c>
      <c r="C1" s="2466"/>
      <c r="D1" s="2466"/>
      <c r="E1" s="2466"/>
      <c r="F1" s="2466"/>
      <c r="G1" s="2466"/>
      <c r="H1" s="2466"/>
      <c r="I1" s="2466"/>
      <c r="J1" s="2466"/>
      <c r="K1" s="2466"/>
    </row>
    <row r="2" spans="2:12" ht="15" x14ac:dyDescent="0.2">
      <c r="B2" s="2467" t="str">
        <f>'Single Audit Cover'!E7</f>
        <v>01-075-0040-26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5"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Griggsville-Perry CUSD 4</v>
      </c>
      <c r="B1" s="2473"/>
      <c r="C1" s="2473"/>
      <c r="D1" s="2473"/>
      <c r="E1" s="1437"/>
    </row>
    <row r="2" spans="1:5" ht="13.5" customHeight="1" x14ac:dyDescent="0.2">
      <c r="A2" s="2474" t="str">
        <f>'Single Audit Cover'!E7</f>
        <v>01-075-0040-26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9" t="s">
        <v>1922</v>
      </c>
      <c r="B28" s="2469"/>
      <c r="C28" s="2469"/>
      <c r="D28" s="2469"/>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Griggsville-Perry CUSD 4</v>
      </c>
      <c r="C1" s="2489"/>
      <c r="D1" s="2489"/>
      <c r="E1" s="2489"/>
      <c r="F1" s="2489"/>
      <c r="G1" s="2489"/>
      <c r="H1" s="2489"/>
      <c r="I1" s="2489"/>
      <c r="J1" s="1476"/>
    </row>
    <row r="2" spans="2:10" s="1367" customFormat="1" ht="12.75" customHeight="1" x14ac:dyDescent="0.2">
      <c r="B2" s="2490" t="str">
        <f>'Single Audit Cover'!E7</f>
        <v>01-075-0040-26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Griggsville-Perry CUSD 4</v>
      </c>
      <c r="C1" s="2488"/>
      <c r="D1" s="2488"/>
      <c r="E1" s="2488"/>
      <c r="F1" s="2488"/>
      <c r="G1" s="2488"/>
      <c r="H1" s="2488"/>
      <c r="I1" s="2488"/>
      <c r="J1" s="2488"/>
      <c r="K1" s="2488"/>
      <c r="L1" s="1524"/>
      <c r="M1" s="1524"/>
    </row>
    <row r="2" spans="1:13" ht="12" customHeight="1" x14ac:dyDescent="0.2">
      <c r="B2" s="2490" t="str">
        <f>'Single Audit Cover'!E7</f>
        <v>01-075-0040-26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Griggsville-Perry CUSD 4</v>
      </c>
      <c r="C1" s="2502"/>
      <c r="D1" s="2502"/>
      <c r="E1" s="2502"/>
      <c r="F1" s="2502"/>
      <c r="G1" s="2502"/>
      <c r="H1" s="2502"/>
      <c r="I1" s="2502"/>
      <c r="J1" s="2502"/>
      <c r="K1" s="2502"/>
      <c r="L1" s="1545"/>
    </row>
    <row r="2" spans="1:12" ht="12.75" customHeight="1" x14ac:dyDescent="0.2">
      <c r="B2" s="2503" t="str">
        <f>'Single Audit Cover'!E7</f>
        <v>01-075-0040-26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Griggsville-Perry CUSD 4</v>
      </c>
      <c r="C1" s="2488"/>
      <c r="D1" s="2488"/>
      <c r="E1" s="1557"/>
    </row>
    <row r="2" spans="2:5" s="1387" customFormat="1" ht="12.75" customHeight="1" x14ac:dyDescent="0.2">
      <c r="B2" s="2490" t="str">
        <f>'Single Audit Cover'!E7</f>
        <v>01-075-0040-26</v>
      </c>
      <c r="C2" s="2490"/>
      <c r="D2" s="2490"/>
      <c r="E2" s="1556"/>
    </row>
    <row r="3" spans="2:5" s="1346" customFormat="1" ht="12.75" customHeight="1" x14ac:dyDescent="0.2">
      <c r="B3" s="2478" t="s">
        <v>1620</v>
      </c>
      <c r="C3" s="2478"/>
      <c r="D3" s="2478"/>
      <c r="E3" s="1980"/>
    </row>
    <row r="4" spans="2:5" s="1387" customFormat="1" ht="12.75" customHeight="1" x14ac:dyDescent="0.2">
      <c r="B4" s="2505" t="str">
        <f>'[1]Single Audit Cover'!A4</f>
        <v>Year Ending June 30, 2016</v>
      </c>
      <c r="C4" s="2505"/>
      <c r="D4" s="2505"/>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Griggsville-Perry CUSD 4</v>
      </c>
      <c r="C1" s="2488"/>
      <c r="D1" s="2488"/>
      <c r="E1" s="2488"/>
      <c r="F1" s="1545"/>
      <c r="G1" s="1545"/>
      <c r="H1" s="1545"/>
      <c r="I1" s="1545"/>
      <c r="J1" s="1545"/>
      <c r="K1" s="1545"/>
      <c r="L1" s="1545"/>
    </row>
    <row r="2" spans="2:12" ht="13.5" customHeight="1" x14ac:dyDescent="0.2">
      <c r="B2" s="2490" t="str">
        <f>'Single Audit Cover'!E7</f>
        <v>01-075-0040-26</v>
      </c>
      <c r="C2" s="2490"/>
      <c r="D2" s="2490"/>
      <c r="E2" s="2490"/>
      <c r="F2" s="1544"/>
      <c r="G2" s="1544"/>
      <c r="H2" s="1544"/>
      <c r="I2" s="1544"/>
      <c r="J2" s="1544"/>
      <c r="K2" s="1544"/>
      <c r="L2" s="1544"/>
    </row>
    <row r="3" spans="2:12" ht="13.5" customHeight="1" x14ac:dyDescent="0.2">
      <c r="B3" s="2478" t="s">
        <v>1628</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01-075-0040-26</v>
      </c>
    </row>
    <row r="3" spans="1:2" x14ac:dyDescent="0.2">
      <c r="A3" t="s">
        <v>1132</v>
      </c>
      <c r="B3" s="1232" t="str">
        <f>COVER!A15</f>
        <v>Pike, Adams</v>
      </c>
    </row>
    <row r="4" spans="1:2" x14ac:dyDescent="0.2">
      <c r="A4" t="s">
        <v>1188</v>
      </c>
      <c r="B4" s="1232" t="str">
        <f>COVER!A17</f>
        <v>Griggsville-Perry CUSD 4</v>
      </c>
    </row>
    <row r="5" spans="1:2" x14ac:dyDescent="0.2">
      <c r="A5" t="s">
        <v>819</v>
      </c>
      <c r="B5" s="1232" t="str">
        <f>COVER!A38</f>
        <v>Janet Gladu</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Suzanne Steckel</v>
      </c>
    </row>
    <row r="18" spans="1:2" x14ac:dyDescent="0.2">
      <c r="A18" t="s">
        <v>1370</v>
      </c>
      <c r="B18" s="1232" t="str">
        <f>COVER!T17</f>
        <v>1395 Lincoln Ave</v>
      </c>
    </row>
    <row r="19" spans="1:2" x14ac:dyDescent="0.2">
      <c r="A19" t="s">
        <v>1054</v>
      </c>
      <c r="B19" s="1232" t="str">
        <f>COVER!T25</f>
        <v>ssteckel@zescpa.com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107503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34000</v>
      </c>
      <c r="C91" s="14" t="s">
        <v>672</v>
      </c>
      <c r="D91" s="14" t="str">
        <f t="shared" si="0"/>
        <v>Error?</v>
      </c>
    </row>
    <row r="92" spans="1:4" x14ac:dyDescent="0.2">
      <c r="A92" s="55">
        <v>31</v>
      </c>
      <c r="B92" s="1232">
        <f>'Assets-Liab 5-6'!C39</f>
        <v>66617</v>
      </c>
      <c r="D92" s="14" t="str">
        <f t="shared" si="0"/>
        <v>Error?</v>
      </c>
    </row>
    <row r="93" spans="1:4" x14ac:dyDescent="0.2">
      <c r="A93" s="55">
        <v>32</v>
      </c>
      <c r="B93" s="1232">
        <f>'Assets-Liab 5-6'!C41</f>
        <v>107503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86429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86429</v>
      </c>
      <c r="D123" s="14" t="str">
        <f t="shared" si="0"/>
        <v>Error?</v>
      </c>
    </row>
    <row r="124" spans="1:4" x14ac:dyDescent="0.2">
      <c r="A124" s="55">
        <v>63</v>
      </c>
      <c r="B124" s="1232">
        <f>'Assets-Liab 5-6'!D41</f>
        <v>86429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839824</v>
      </c>
      <c r="D129" s="14" t="str">
        <f t="shared" si="1"/>
        <v>Error?</v>
      </c>
    </row>
    <row r="130" spans="1:4" x14ac:dyDescent="0.2">
      <c r="A130" s="55">
        <v>69</v>
      </c>
      <c r="B130" s="1232">
        <f>'Assets-Liab 5-6'!E12</f>
        <v>0</v>
      </c>
      <c r="D130" s="14" t="str">
        <f t="shared" si="1"/>
        <v>Error?</v>
      </c>
    </row>
    <row r="131" spans="1:4" x14ac:dyDescent="0.2">
      <c r="A131" s="55">
        <v>70</v>
      </c>
      <c r="B131" s="1232">
        <f>'Assets-Liab 5-6'!E13</f>
        <v>889293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889293</v>
      </c>
      <c r="D140" s="14" t="str">
        <f t="shared" si="1"/>
        <v>Error?</v>
      </c>
    </row>
    <row r="141" spans="1:4" x14ac:dyDescent="0.2">
      <c r="A141" s="55">
        <v>80</v>
      </c>
      <c r="B141" s="1232">
        <f>'Assets-Liab 5-6'!E41</f>
        <v>889293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144062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144062</v>
      </c>
      <c r="D170" s="14" t="str">
        <f t="shared" si="1"/>
        <v>Error?</v>
      </c>
    </row>
    <row r="171" spans="1:4" x14ac:dyDescent="0.2">
      <c r="A171" s="55">
        <v>110</v>
      </c>
      <c r="B171" s="1232">
        <f>'Assets-Liab 5-6'!F41</f>
        <v>144062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89236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50635</v>
      </c>
      <c r="D189" s="14" t="str">
        <f t="shared" si="1"/>
        <v>Error?</v>
      </c>
    </row>
    <row r="190" spans="1:4" x14ac:dyDescent="0.2">
      <c r="A190" s="55">
        <v>129</v>
      </c>
      <c r="B190" s="1232">
        <f>'Assets-Liab 5-6'!G41</f>
        <v>89236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208196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208196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52535</v>
      </c>
      <c r="D273" s="14" t="str">
        <f t="shared" si="3"/>
        <v>Error?</v>
      </c>
    </row>
    <row r="274" spans="1:4" x14ac:dyDescent="0.2">
      <c r="A274" s="55">
        <v>213</v>
      </c>
      <c r="B274" s="1232">
        <f>'Assets-Liab 5-6'!M17</f>
        <v>8543030</v>
      </c>
      <c r="D274" s="14" t="str">
        <f t="shared" si="3"/>
        <v>Error?</v>
      </c>
    </row>
    <row r="275" spans="1:4" x14ac:dyDescent="0.2">
      <c r="A275" s="55">
        <v>214</v>
      </c>
      <c r="B275" s="1232">
        <f>'Assets-Liab 5-6'!M18</f>
        <v>0</v>
      </c>
      <c r="D275" s="14" t="str">
        <f t="shared" si="3"/>
        <v>Error?</v>
      </c>
    </row>
    <row r="276" spans="1:4" x14ac:dyDescent="0.2">
      <c r="A276" s="55">
        <v>215</v>
      </c>
      <c r="B276" s="1232">
        <f>'Assets-Liab 5-6'!M19</f>
        <v>1003867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9599432</v>
      </c>
      <c r="C279" s="14" t="s">
        <v>672</v>
      </c>
      <c r="D279" s="14" t="str">
        <f t="shared" si="3"/>
        <v>Error?</v>
      </c>
    </row>
    <row r="280" spans="1:4" x14ac:dyDescent="0.2">
      <c r="A280" s="55">
        <v>219</v>
      </c>
      <c r="B280" s="1232">
        <f>'Assets-Liab 5-6'!M40</f>
        <v>9599432</v>
      </c>
      <c r="D280" s="14" t="str">
        <f t="shared" si="3"/>
        <v>Error?</v>
      </c>
    </row>
    <row r="281" spans="1:4" x14ac:dyDescent="0.2">
      <c r="A281" s="55">
        <v>220</v>
      </c>
      <c r="B281" s="1232">
        <f>'Assets-Liab 5-6'!M41</f>
        <v>9599432</v>
      </c>
      <c r="C281" s="14" t="s">
        <v>672</v>
      </c>
      <c r="D281" s="14" t="str">
        <f t="shared" si="3"/>
        <v>Error?</v>
      </c>
    </row>
    <row r="282" spans="1:4" x14ac:dyDescent="0.2">
      <c r="A282" s="55">
        <v>221</v>
      </c>
      <c r="B282" s="1232">
        <f>'Assets-Liab 5-6'!N21</f>
        <v>889293</v>
      </c>
      <c r="D282" s="14" t="str">
        <f t="shared" si="3"/>
        <v>Error?</v>
      </c>
    </row>
    <row r="283" spans="1:4" x14ac:dyDescent="0.2">
      <c r="A283" s="55">
        <v>222</v>
      </c>
      <c r="B283" s="1232">
        <f>'Assets-Liab 5-6'!N22</f>
        <v>3239007</v>
      </c>
      <c r="D283" s="14" t="str">
        <f t="shared" si="3"/>
        <v>Error?</v>
      </c>
    </row>
    <row r="284" spans="1:4" x14ac:dyDescent="0.2">
      <c r="A284" s="55">
        <v>223</v>
      </c>
      <c r="B284" s="1232">
        <f>'Assets-Liab 5-6'!N23</f>
        <v>4128300</v>
      </c>
      <c r="C284" s="14" t="s">
        <v>672</v>
      </c>
      <c r="D284" s="14" t="str">
        <f t="shared" si="3"/>
        <v>Error?</v>
      </c>
    </row>
    <row r="285" spans="1:4" x14ac:dyDescent="0.2">
      <c r="A285" s="55">
        <v>224</v>
      </c>
      <c r="B285" s="1232">
        <f>'Assets-Liab 5-6'!N36</f>
        <v>4128300</v>
      </c>
      <c r="D285" s="14" t="str">
        <f t="shared" si="3"/>
        <v>Error?</v>
      </c>
    </row>
    <row r="286" spans="1:4" x14ac:dyDescent="0.2">
      <c r="A286" s="83">
        <v>225</v>
      </c>
      <c r="D286" s="14" t="str">
        <f t="shared" si="3"/>
        <v>OK</v>
      </c>
    </row>
    <row r="287" spans="1:4" x14ac:dyDescent="0.2">
      <c r="A287" s="55">
        <v>226</v>
      </c>
      <c r="B287" s="1232">
        <f>'Assets-Liab 5-6'!N37</f>
        <v>4128300</v>
      </c>
      <c r="C287" s="14" t="s">
        <v>672</v>
      </c>
      <c r="D287" s="14" t="str">
        <f t="shared" si="3"/>
        <v>Error?</v>
      </c>
    </row>
    <row r="288" spans="1:4" x14ac:dyDescent="0.2">
      <c r="A288" s="55">
        <v>227</v>
      </c>
      <c r="B288" s="1232">
        <f>'Assets-Liab 5-6'!N41</f>
        <v>4128300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943011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67925</v>
      </c>
      <c r="D717" s="14" t="str">
        <f t="shared" si="10"/>
        <v>Error?</v>
      </c>
    </row>
    <row r="718" spans="1:4" x14ac:dyDescent="0.2">
      <c r="A718" s="55">
        <v>657</v>
      </c>
      <c r="B718" s="1232">
        <f>'Expenditures 15-22'!C14</f>
        <v>34045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1541296</v>
      </c>
      <c r="C720" s="14" t="s">
        <v>672</v>
      </c>
      <c r="D720" s="14" t="str">
        <f t="shared" si="10"/>
        <v>Error?</v>
      </c>
    </row>
    <row r="721" spans="1:4" x14ac:dyDescent="0.2">
      <c r="A721" s="55">
        <v>660</v>
      </c>
      <c r="B721" s="1232">
        <f>'Expenditures 15-22'!C36</f>
        <v>17506</v>
      </c>
      <c r="D721" s="14" t="str">
        <f t="shared" si="10"/>
        <v>Error?</v>
      </c>
    </row>
    <row r="722" spans="1:4" x14ac:dyDescent="0.2">
      <c r="A722" s="55">
        <v>661</v>
      </c>
      <c r="B722" s="1232">
        <f>'Expenditures 15-22'!C37</f>
        <v>30810</v>
      </c>
      <c r="D722" s="14" t="str">
        <f t="shared" si="10"/>
        <v>Error?</v>
      </c>
    </row>
    <row r="723" spans="1:4" x14ac:dyDescent="0.2">
      <c r="A723" s="55">
        <v>662</v>
      </c>
      <c r="B723" s="1232">
        <f>'Expenditures 15-22'!C38</f>
        <v>6661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38073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93050</v>
      </c>
      <c r="C727" s="14" t="s">
        <v>672</v>
      </c>
      <c r="D727" s="14" t="str">
        <f t="shared" si="10"/>
        <v>Error?</v>
      </c>
    </row>
    <row r="728" spans="1:4" x14ac:dyDescent="0.2">
      <c r="A728" s="55">
        <v>667</v>
      </c>
      <c r="B728" s="1232">
        <f>'Expenditures 15-22'!C44</f>
        <v>1520</v>
      </c>
      <c r="D728" s="14" t="str">
        <f t="shared" si="10"/>
        <v>Error?</v>
      </c>
    </row>
    <row r="729" spans="1:4" x14ac:dyDescent="0.2">
      <c r="A729" s="55">
        <v>668</v>
      </c>
      <c r="B729" s="1232">
        <f>'Expenditures 15-22'!C45</f>
        <v>36460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37980</v>
      </c>
      <c r="C731" s="14" t="s">
        <v>672</v>
      </c>
      <c r="D731" s="14" t="str">
        <f t="shared" si="10"/>
        <v>Error?</v>
      </c>
    </row>
    <row r="732" spans="1:4" x14ac:dyDescent="0.2">
      <c r="A732" s="55">
        <v>671</v>
      </c>
      <c r="B732" s="1232">
        <f>'Expenditures 15-22'!C49</f>
        <v>3148</v>
      </c>
      <c r="D732" s="14" t="str">
        <f t="shared" si="10"/>
        <v>Error?</v>
      </c>
    </row>
    <row r="733" spans="1:4" x14ac:dyDescent="0.2">
      <c r="A733" s="55">
        <v>672</v>
      </c>
      <c r="B733" s="1232">
        <f>'Expenditures 15-22'!C50</f>
        <v>124750</v>
      </c>
      <c r="D733" s="14" t="str">
        <f t="shared" si="10"/>
        <v>Error?</v>
      </c>
    </row>
    <row r="734" spans="1:4" x14ac:dyDescent="0.2">
      <c r="A734" s="55">
        <v>673</v>
      </c>
      <c r="B734" s="1232">
        <f>'Expenditures 15-22'!C53</f>
        <v>127898</v>
      </c>
      <c r="C734" s="14" t="s">
        <v>672</v>
      </c>
      <c r="D734" s="14" t="str">
        <f t="shared" si="10"/>
        <v>Error?</v>
      </c>
    </row>
    <row r="735" spans="1:4" x14ac:dyDescent="0.2">
      <c r="A735" s="55">
        <v>674</v>
      </c>
      <c r="B735" s="1232">
        <f>'Expenditures 15-22'!C55</f>
        <v>125551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125551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25881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59335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85216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469695</v>
      </c>
      <c r="C755" s="14" t="s">
        <v>672</v>
      </c>
      <c r="D755" s="14" t="str">
        <f t="shared" si="10"/>
        <v>Error?</v>
      </c>
    </row>
    <row r="756" spans="1:4" x14ac:dyDescent="0.2">
      <c r="A756" s="55">
        <v>695</v>
      </c>
      <c r="B756" s="1232">
        <f>'Expenditures 15-22'!C75</f>
        <v>15472</v>
      </c>
      <c r="D756" s="14" t="str">
        <f t="shared" si="10"/>
        <v>Error?</v>
      </c>
    </row>
    <row r="757" spans="1:4" x14ac:dyDescent="0.2">
      <c r="A757" s="55">
        <v>696</v>
      </c>
      <c r="B757" s="1232">
        <f>'Expenditures 15-22'!C114</f>
        <v>2026463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205763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13549</v>
      </c>
      <c r="D775" s="14" t="str">
        <f t="shared" si="11"/>
        <v>Error?</v>
      </c>
    </row>
    <row r="776" spans="1:4" x14ac:dyDescent="0.2">
      <c r="A776" s="55">
        <v>715</v>
      </c>
      <c r="B776" s="1232">
        <f>'Expenditures 15-22'!D14</f>
        <v>299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329519</v>
      </c>
      <c r="C778" s="14" t="s">
        <v>672</v>
      </c>
      <c r="D778" s="14" t="str">
        <f t="shared" si="11"/>
        <v>Error?</v>
      </c>
    </row>
    <row r="779" spans="1:4" x14ac:dyDescent="0.2">
      <c r="A779" s="55">
        <v>718</v>
      </c>
      <c r="B779" s="1232">
        <f>'Expenditures 15-22'!D36</f>
        <v>245</v>
      </c>
      <c r="D779" s="14" t="str">
        <f t="shared" si="11"/>
        <v>Error?</v>
      </c>
    </row>
    <row r="780" spans="1:4" x14ac:dyDescent="0.2">
      <c r="A780" s="55">
        <v>719</v>
      </c>
      <c r="B780" s="1232">
        <f>'Expenditures 15-22'!D37</f>
        <v>6324</v>
      </c>
      <c r="D780" s="14" t="str">
        <f t="shared" si="11"/>
        <v>Error?</v>
      </c>
    </row>
    <row r="781" spans="1:4" x14ac:dyDescent="0.2">
      <c r="A781" s="55">
        <v>720</v>
      </c>
      <c r="B781" s="1232">
        <f>'Expenditures 15-22'!D38</f>
        <v>1494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6673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14736</v>
      </c>
      <c r="C785" s="14" t="s">
        <v>672</v>
      </c>
      <c r="D785" s="14" t="str">
        <f t="shared" si="11"/>
        <v>Error?</v>
      </c>
    </row>
    <row r="786" spans="1:4" x14ac:dyDescent="0.2">
      <c r="A786" s="55">
        <v>725</v>
      </c>
      <c r="B786" s="1232">
        <f>'Expenditures 15-22'!D44</f>
        <v>2</v>
      </c>
      <c r="D786" s="14" t="str">
        <f t="shared" si="11"/>
        <v>Error?</v>
      </c>
    </row>
    <row r="787" spans="1:4" x14ac:dyDescent="0.2">
      <c r="A787" s="55">
        <v>726</v>
      </c>
      <c r="B787" s="1232">
        <f>'Expenditures 15-22'!D45</f>
        <v>30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9913</v>
      </c>
      <c r="D791" s="14" t="str">
        <f t="shared" si="11"/>
        <v>Error?</v>
      </c>
    </row>
    <row r="792" spans="1:4" x14ac:dyDescent="0.2">
      <c r="A792" s="55">
        <v>731</v>
      </c>
      <c r="B792" s="1232">
        <f>'Expenditures 15-22'!D53</f>
        <v>9913</v>
      </c>
      <c r="C792" s="14" t="s">
        <v>672</v>
      </c>
      <c r="D792" s="14" t="str">
        <f t="shared" si="11"/>
        <v>Error?</v>
      </c>
    </row>
    <row r="793" spans="1:4" x14ac:dyDescent="0.2">
      <c r="A793" s="55">
        <v>732</v>
      </c>
      <c r="B793" s="1232">
        <f>'Expenditures 15-22'!D55</f>
        <v>10624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10624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3341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38688</v>
      </c>
      <c r="C813" s="14" t="s">
        <v>672</v>
      </c>
      <c r="D813" s="14" t="str">
        <f t="shared" si="11"/>
        <v>Error?</v>
      </c>
    </row>
    <row r="814" spans="1:4" x14ac:dyDescent="0.2">
      <c r="A814" s="55">
        <v>753</v>
      </c>
      <c r="B814" s="1232">
        <f>'Expenditures 15-22'!D75</f>
        <v>98</v>
      </c>
      <c r="D814" s="14" t="str">
        <f t="shared" si="11"/>
        <v>Error?</v>
      </c>
    </row>
    <row r="815" spans="1:4" x14ac:dyDescent="0.2">
      <c r="A815" s="55">
        <v>754</v>
      </c>
      <c r="B815" s="1232">
        <f>'Expenditures 15-22'!D114</f>
        <v>368305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19378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v>
      </c>
      <c r="D833" s="14" t="str">
        <f t="shared" si="12"/>
        <v>Error?</v>
      </c>
    </row>
    <row r="834" spans="1:4" x14ac:dyDescent="0.2">
      <c r="A834" s="55">
        <v>773</v>
      </c>
      <c r="B834" s="1232">
        <f>'Expenditures 15-22'!E14</f>
        <v>15332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53012</v>
      </c>
      <c r="C836" s="14" t="s">
        <v>672</v>
      </c>
      <c r="D836" s="14" t="str">
        <f t="shared" si="12"/>
        <v>Error?</v>
      </c>
    </row>
    <row r="837" spans="1:4" x14ac:dyDescent="0.2">
      <c r="A837" s="55">
        <v>776</v>
      </c>
      <c r="B837" s="1232">
        <f>'Expenditures 15-22'!E36</f>
        <v>75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1187</v>
      </c>
      <c r="D839" s="14" t="str">
        <f t="shared" si="12"/>
        <v>Error?</v>
      </c>
    </row>
    <row r="840" spans="1:4" x14ac:dyDescent="0.2">
      <c r="A840" s="55">
        <v>779</v>
      </c>
      <c r="B840" s="1232">
        <f>'Expenditures 15-22'!E39</f>
        <v>540</v>
      </c>
      <c r="D840" s="14" t="str">
        <f t="shared" si="12"/>
        <v>Error?</v>
      </c>
    </row>
    <row r="841" spans="1:4" x14ac:dyDescent="0.2">
      <c r="A841" s="55">
        <v>780</v>
      </c>
      <c r="B841" s="1232">
        <f>'Expenditures 15-22'!E40</f>
        <v>417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2219</v>
      </c>
      <c r="C843" s="14" t="s">
        <v>672</v>
      </c>
      <c r="D843" s="14" t="str">
        <f t="shared" si="12"/>
        <v>Error?</v>
      </c>
    </row>
    <row r="844" spans="1:4" x14ac:dyDescent="0.2">
      <c r="A844" s="55">
        <v>783</v>
      </c>
      <c r="B844" s="1232">
        <f>'Expenditures 15-22'!E44</f>
        <v>20802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20802</v>
      </c>
      <c r="C847" s="14" t="s">
        <v>672</v>
      </c>
      <c r="D847" s="14" t="str">
        <f t="shared" si="12"/>
        <v>Error?</v>
      </c>
    </row>
    <row r="848" spans="1:4" x14ac:dyDescent="0.2">
      <c r="A848" s="55">
        <v>787</v>
      </c>
      <c r="B848" s="1232">
        <f>'Expenditures 15-22'!E49</f>
        <v>38706</v>
      </c>
      <c r="D848" s="14" t="str">
        <f t="shared" si="12"/>
        <v>Error?</v>
      </c>
    </row>
    <row r="849" spans="1:4" x14ac:dyDescent="0.2">
      <c r="A849" s="55">
        <v>788</v>
      </c>
      <c r="B849" s="1232">
        <f>'Expenditures 15-22'!E50</f>
        <v>4348</v>
      </c>
      <c r="D849" s="14" t="str">
        <f t="shared" si="12"/>
        <v>Error?</v>
      </c>
    </row>
    <row r="850" spans="1:4" x14ac:dyDescent="0.2">
      <c r="A850" s="55">
        <v>789</v>
      </c>
      <c r="B850" s="1232">
        <f>'Expenditures 15-22'!E53</f>
        <v>44884</v>
      </c>
      <c r="C850" s="14" t="s">
        <v>672</v>
      </c>
      <c r="D850" s="14" t="str">
        <f t="shared" si="12"/>
        <v>Error?</v>
      </c>
    </row>
    <row r="851" spans="1:4" x14ac:dyDescent="0.2">
      <c r="A851" s="55">
        <v>790</v>
      </c>
      <c r="B851" s="1232">
        <f>'Expenditures 15-22'!E55</f>
        <v>3902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3902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16177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4080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20257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42343</v>
      </c>
      <c r="D867" s="14" t="str">
        <f t="shared" si="12"/>
        <v>Error?</v>
      </c>
    </row>
    <row r="868" spans="1:4" x14ac:dyDescent="0.2">
      <c r="A868" s="83">
        <v>807</v>
      </c>
      <c r="D868" s="14" t="str">
        <f t="shared" si="12"/>
        <v>OK</v>
      </c>
    </row>
    <row r="869" spans="1:4" x14ac:dyDescent="0.2">
      <c r="A869" s="55">
        <v>808</v>
      </c>
      <c r="B869" s="1232">
        <f>'Expenditures 15-22'!E72</f>
        <v>42343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134407</v>
      </c>
      <c r="C871" s="14" t="s">
        <v>672</v>
      </c>
      <c r="D871" s="14" t="str">
        <f t="shared" si="12"/>
        <v>Error?</v>
      </c>
    </row>
    <row r="872" spans="1:4" x14ac:dyDescent="0.2">
      <c r="A872" s="55">
        <v>811</v>
      </c>
      <c r="B872" s="1232">
        <f>'Expenditures 15-22'!E75</f>
        <v>117</v>
      </c>
      <c r="D872" s="14" t="str">
        <f t="shared" si="12"/>
        <v>Error?</v>
      </c>
    </row>
    <row r="873" spans="1:4" x14ac:dyDescent="0.2">
      <c r="A873" s="55">
        <v>812</v>
      </c>
      <c r="B873" s="1232">
        <f>'Expenditures 15-22'!E114</f>
        <v>266241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44516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4118</v>
      </c>
      <c r="D891" s="14" t="str">
        <f t="shared" si="12"/>
        <v>Error?</v>
      </c>
    </row>
    <row r="892" spans="1:4" x14ac:dyDescent="0.2">
      <c r="A892" s="55">
        <v>831</v>
      </c>
      <c r="B892" s="1232">
        <f>'Expenditures 15-22'!F14</f>
        <v>2579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88896</v>
      </c>
      <c r="C894" s="14" t="s">
        <v>672</v>
      </c>
      <c r="D894" s="14" t="str">
        <f t="shared" si="12"/>
        <v>Error?</v>
      </c>
    </row>
    <row r="895" spans="1:4" x14ac:dyDescent="0.2">
      <c r="A895" s="55">
        <v>834</v>
      </c>
      <c r="B895" s="1232">
        <f>'Expenditures 15-22'!F36</f>
        <v>49</v>
      </c>
      <c r="D895" s="14" t="str">
        <f t="shared" ref="D895:D958" si="13">IF(ISBLANK(B895),"OK",IF(A895-B895=0,"OK","Error?"))</f>
        <v>Error?</v>
      </c>
    </row>
    <row r="896" spans="1:4" x14ac:dyDescent="0.2">
      <c r="A896" s="55">
        <v>835</v>
      </c>
      <c r="B896" s="1232">
        <f>'Expenditures 15-22'!F37</f>
        <v>285</v>
      </c>
      <c r="D896" s="14" t="str">
        <f t="shared" si="13"/>
        <v>Error?</v>
      </c>
    </row>
    <row r="897" spans="1:4" x14ac:dyDescent="0.2">
      <c r="A897" s="55">
        <v>836</v>
      </c>
      <c r="B897" s="1232">
        <f>'Expenditures 15-22'!F38</f>
        <v>726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288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1348</v>
      </c>
      <c r="C901" s="14" t="s">
        <v>672</v>
      </c>
      <c r="D901" s="14" t="str">
        <f t="shared" si="13"/>
        <v>Error?</v>
      </c>
    </row>
    <row r="902" spans="1:4" x14ac:dyDescent="0.2">
      <c r="A902" s="55">
        <v>841</v>
      </c>
      <c r="B902" s="1232">
        <f>'Expenditures 15-22'!F44</f>
        <v>2315</v>
      </c>
      <c r="D902" s="14" t="str">
        <f t="shared" si="13"/>
        <v>Error?</v>
      </c>
    </row>
    <row r="903" spans="1:4" x14ac:dyDescent="0.2">
      <c r="A903" s="55">
        <v>842</v>
      </c>
      <c r="B903" s="1232">
        <f>'Expenditures 15-22'!F45</f>
        <v>1734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4049</v>
      </c>
      <c r="C905" s="14" t="s">
        <v>672</v>
      </c>
      <c r="D905" s="14" t="str">
        <f t="shared" si="13"/>
        <v>Error?</v>
      </c>
    </row>
    <row r="906" spans="1:4" x14ac:dyDescent="0.2">
      <c r="A906" s="55">
        <v>845</v>
      </c>
      <c r="B906" s="1232">
        <f>'Expenditures 15-22'!F49</f>
        <v>2305</v>
      </c>
      <c r="D906" s="14" t="str">
        <f t="shared" si="13"/>
        <v>Error?</v>
      </c>
    </row>
    <row r="907" spans="1:4" x14ac:dyDescent="0.2">
      <c r="A907" s="55">
        <v>846</v>
      </c>
      <c r="B907" s="1232">
        <f>'Expenditures 15-22'!F50</f>
        <v>626</v>
      </c>
      <c r="D907" s="14" t="str">
        <f t="shared" si="13"/>
        <v>Error?</v>
      </c>
    </row>
    <row r="908" spans="1:4" x14ac:dyDescent="0.2">
      <c r="A908" s="55">
        <v>847</v>
      </c>
      <c r="B908" s="1232">
        <f>'Expenditures 15-22'!F53</f>
        <v>3235</v>
      </c>
      <c r="C908" s="14" t="s">
        <v>672</v>
      </c>
      <c r="D908" s="14" t="str">
        <f t="shared" si="13"/>
        <v>Error?</v>
      </c>
    </row>
    <row r="909" spans="1:4" x14ac:dyDescent="0.2">
      <c r="A909" s="55">
        <v>848</v>
      </c>
      <c r="B909" s="1232">
        <f>'Expenditures 15-22'!F55</f>
        <v>2972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2972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1355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141294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142649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3643</v>
      </c>
      <c r="D925" s="14" t="str">
        <f t="shared" si="13"/>
        <v>Error?</v>
      </c>
    </row>
    <row r="926" spans="1:4" x14ac:dyDescent="0.2">
      <c r="A926" s="83">
        <v>865</v>
      </c>
      <c r="D926" s="14" t="str">
        <f t="shared" si="13"/>
        <v>OK</v>
      </c>
    </row>
    <row r="927" spans="1:4" x14ac:dyDescent="0.2">
      <c r="A927" s="55">
        <v>866</v>
      </c>
      <c r="B927" s="1232">
        <f>'Expenditures 15-22'!F72</f>
        <v>3643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157896</v>
      </c>
      <c r="C929" s="14" t="s">
        <v>672</v>
      </c>
      <c r="D929" s="14" t="str">
        <f t="shared" si="13"/>
        <v>Error?</v>
      </c>
    </row>
    <row r="930" spans="1:4" x14ac:dyDescent="0.2">
      <c r="A930" s="55">
        <v>869</v>
      </c>
      <c r="B930" s="1232">
        <f>'Expenditures 15-22'!F75</f>
        <v>477</v>
      </c>
      <c r="D930" s="14" t="str">
        <f t="shared" si="13"/>
        <v>Error?</v>
      </c>
    </row>
    <row r="931" spans="1:4" x14ac:dyDescent="0.2">
      <c r="A931" s="55">
        <v>870</v>
      </c>
      <c r="B931" s="1232">
        <f>'Expenditures 15-22'!F114</f>
        <v>247269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15609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82860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82860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5910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5910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889</v>
      </c>
      <c r="D1023" s="14" t="str">
        <f t="shared" ref="D1023:D1086" si="15">IF(ISBLANK(B1023),"OK",IF(A1023-B1023=0,"OK","Error?"))</f>
        <v>Error?</v>
      </c>
    </row>
    <row r="1024" spans="1:4" x14ac:dyDescent="0.2">
      <c r="A1024" s="55">
        <v>963</v>
      </c>
      <c r="B1024" s="1232">
        <f>'Expenditures 15-22'!H53</f>
        <v>889</v>
      </c>
      <c r="C1024" s="14" t="s">
        <v>672</v>
      </c>
      <c r="D1024" s="14" t="str">
        <f t="shared" si="15"/>
        <v>Error?</v>
      </c>
    </row>
    <row r="1025" spans="1:4" x14ac:dyDescent="0.2">
      <c r="A1025" s="55">
        <v>964</v>
      </c>
      <c r="B1025" s="1232">
        <f>'Expenditures 15-22'!H55</f>
        <v>234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1123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30777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37810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1228277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85607</v>
      </c>
      <c r="C1105" s="14" t="s">
        <v>672</v>
      </c>
      <c r="D1105" s="14" t="str">
        <f t="shared" si="16"/>
        <v>Error?</v>
      </c>
    </row>
    <row r="1106" spans="1:4" x14ac:dyDescent="0.2">
      <c r="A1106" s="55">
        <v>1045</v>
      </c>
      <c r="B1106" s="1232">
        <f>'Expenditures 15-22'!K14</f>
        <v>58165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2101493</v>
      </c>
      <c r="C1108" s="14" t="s">
        <v>672</v>
      </c>
      <c r="D1108" s="14" t="str">
        <f t="shared" si="16"/>
        <v>Error?</v>
      </c>
    </row>
    <row r="1109" spans="1:4" x14ac:dyDescent="0.2">
      <c r="A1109" s="55">
        <v>1048</v>
      </c>
      <c r="B1109" s="1232">
        <f>'Expenditures 15-22'!K36</f>
        <v>17875</v>
      </c>
      <c r="C1109" s="14" t="s">
        <v>672</v>
      </c>
      <c r="D1109" s="14" t="str">
        <f t="shared" si="16"/>
        <v>Error?</v>
      </c>
    </row>
    <row r="1110" spans="1:4" x14ac:dyDescent="0.2">
      <c r="A1110" s="55">
        <v>1049</v>
      </c>
      <c r="B1110" s="1232">
        <f>'Expenditures 15-22'!K37</f>
        <v>37419</v>
      </c>
      <c r="C1110" s="14" t="s">
        <v>672</v>
      </c>
      <c r="D1110" s="14" t="str">
        <f t="shared" si="16"/>
        <v>Error?</v>
      </c>
    </row>
    <row r="1111" spans="1:4" x14ac:dyDescent="0.2">
      <c r="A1111" s="55">
        <v>1050</v>
      </c>
      <c r="B1111" s="1232">
        <f>'Expenditures 15-22'!K38</f>
        <v>10068</v>
      </c>
      <c r="C1111" s="14" t="s">
        <v>672</v>
      </c>
      <c r="D1111" s="14" t="str">
        <f t="shared" si="16"/>
        <v>Error?</v>
      </c>
    </row>
    <row r="1112" spans="1:4" x14ac:dyDescent="0.2">
      <c r="A1112" s="55">
        <v>1051</v>
      </c>
      <c r="B1112" s="1232">
        <f>'Expenditures 15-22'!K39</f>
        <v>540</v>
      </c>
      <c r="C1112" s="14" t="s">
        <v>672</v>
      </c>
      <c r="D1112" s="14" t="str">
        <f t="shared" si="16"/>
        <v>Error?</v>
      </c>
    </row>
    <row r="1113" spans="1:4" x14ac:dyDescent="0.2">
      <c r="A1113" s="55">
        <v>1052</v>
      </c>
      <c r="B1113" s="1232">
        <f>'Expenditures 15-22'!K40</f>
        <v>45451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111353</v>
      </c>
      <c r="C1115" s="14" t="s">
        <v>672</v>
      </c>
      <c r="D1115" s="14" t="str">
        <f t="shared" si="16"/>
        <v>Error?</v>
      </c>
    </row>
    <row r="1116" spans="1:4" x14ac:dyDescent="0.2">
      <c r="A1116" s="55">
        <v>1055</v>
      </c>
      <c r="B1116" s="1232">
        <f>'Expenditures 15-22'!K44</f>
        <v>24639</v>
      </c>
      <c r="C1116" s="14" t="s">
        <v>672</v>
      </c>
      <c r="D1116" s="14" t="str">
        <f t="shared" si="16"/>
        <v>Error?</v>
      </c>
    </row>
    <row r="1117" spans="1:4" x14ac:dyDescent="0.2">
      <c r="A1117" s="55">
        <v>1056</v>
      </c>
      <c r="B1117" s="1232">
        <f>'Expenditures 15-22'!K45</f>
        <v>38224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62863</v>
      </c>
      <c r="C1119" s="14" t="s">
        <v>672</v>
      </c>
      <c r="D1119" s="14" t="str">
        <f t="shared" si="16"/>
        <v>Error?</v>
      </c>
    </row>
    <row r="1120" spans="1:4" x14ac:dyDescent="0.2">
      <c r="A1120" s="55">
        <v>1059</v>
      </c>
      <c r="B1120" s="1232">
        <f>'Expenditures 15-22'!K49</f>
        <v>44159</v>
      </c>
      <c r="C1120" s="14" t="s">
        <v>672</v>
      </c>
      <c r="D1120" s="14" t="str">
        <f t="shared" si="16"/>
        <v>Error?</v>
      </c>
    </row>
    <row r="1121" spans="1:4" x14ac:dyDescent="0.2">
      <c r="A1121" s="55">
        <v>1060</v>
      </c>
      <c r="B1121" s="1232">
        <f>'Expenditures 15-22'!K50</f>
        <v>140526</v>
      </c>
      <c r="C1121" s="14" t="s">
        <v>672</v>
      </c>
      <c r="D1121" s="14" t="str">
        <f t="shared" si="16"/>
        <v>Error?</v>
      </c>
    </row>
    <row r="1122" spans="1:4" x14ac:dyDescent="0.2">
      <c r="A1122" s="55">
        <v>1061</v>
      </c>
      <c r="B1122" s="1232">
        <f>'Expenditures 15-22'!K53</f>
        <v>186819</v>
      </c>
      <c r="C1122" s="14" t="s">
        <v>672</v>
      </c>
      <c r="D1122" s="14" t="str">
        <f t="shared" si="16"/>
        <v>Error?</v>
      </c>
    </row>
    <row r="1123" spans="1:4" x14ac:dyDescent="0.2">
      <c r="A1123" s="55">
        <v>1062</v>
      </c>
      <c r="B1123" s="1232">
        <f>'Expenditures 15-22'!K55</f>
        <v>143283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143283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46754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204751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251505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45986</v>
      </c>
      <c r="C1139" s="14" t="s">
        <v>672</v>
      </c>
      <c r="D1139" s="14" t="str">
        <f t="shared" si="16"/>
        <v>Error?</v>
      </c>
    </row>
    <row r="1140" spans="1:4" x14ac:dyDescent="0.2">
      <c r="A1140" s="83">
        <v>1079</v>
      </c>
      <c r="D1140" s="14" t="str">
        <f t="shared" si="16"/>
        <v>OK</v>
      </c>
    </row>
    <row r="1141" spans="1:4" x14ac:dyDescent="0.2">
      <c r="A1141" s="55">
        <v>1080</v>
      </c>
      <c r="B1141" s="1232">
        <f>'Expenditures 15-22'!K72</f>
        <v>45986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801809</v>
      </c>
      <c r="C1143" s="14" t="s">
        <v>672</v>
      </c>
      <c r="D1143" s="14" t="str">
        <f t="shared" si="16"/>
        <v>Error?</v>
      </c>
    </row>
    <row r="1144" spans="1:4" x14ac:dyDescent="0.2">
      <c r="A1144" s="55">
        <v>1083</v>
      </c>
      <c r="B1144" s="1232">
        <f>'Expenditures 15-22'!K75</f>
        <v>16164</v>
      </c>
      <c r="C1144" s="14" t="s">
        <v>672</v>
      </c>
      <c r="D1144" s="14" t="str">
        <f t="shared" si="16"/>
        <v>Error?</v>
      </c>
    </row>
    <row r="1145" spans="1:4" x14ac:dyDescent="0.2">
      <c r="A1145" s="55">
        <v>1084</v>
      </c>
      <c r="B1145" s="1232">
        <f>'Expenditures 15-22'!K102</f>
        <v>109482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3028948</v>
      </c>
      <c r="C1152" s="14" t="s">
        <v>672</v>
      </c>
      <c r="D1152" s="14" t="str">
        <f t="shared" si="17"/>
        <v>Error?</v>
      </c>
    </row>
    <row r="1153" spans="1:4" x14ac:dyDescent="0.2">
      <c r="A1153" s="55">
        <v>1092</v>
      </c>
      <c r="B1153" s="1232">
        <f>'Expenditures 15-22'!K115</f>
        <v>-164474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139742</v>
      </c>
      <c r="D1221" s="14" t="str">
        <f t="shared" si="18"/>
        <v>Error?</v>
      </c>
    </row>
    <row r="1222" spans="1:4" x14ac:dyDescent="0.2">
      <c r="A1222" s="83">
        <v>1161</v>
      </c>
      <c r="D1222" s="14" t="str">
        <f t="shared" si="18"/>
        <v>OK</v>
      </c>
    </row>
    <row r="1223" spans="1:4" x14ac:dyDescent="0.2">
      <c r="A1223" s="55">
        <v>1162</v>
      </c>
      <c r="B1223" s="1232">
        <f>'Expenditures 15-22'!C127</f>
        <v>139742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139742</v>
      </c>
      <c r="C1225" s="14" t="s">
        <v>672</v>
      </c>
      <c r="D1225" s="14" t="str">
        <f t="shared" si="18"/>
        <v>Error?</v>
      </c>
    </row>
    <row r="1226" spans="1:4" x14ac:dyDescent="0.2">
      <c r="A1226" s="55">
        <v>1165</v>
      </c>
      <c r="B1226" s="1232">
        <f>'Expenditures 15-22'!C150</f>
        <v>139742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13101</v>
      </c>
      <c r="D1229" s="14" t="str">
        <f t="shared" si="18"/>
        <v>Error?</v>
      </c>
    </row>
    <row r="1230" spans="1:4" x14ac:dyDescent="0.2">
      <c r="A1230" s="83">
        <v>1169</v>
      </c>
      <c r="D1230" s="14" t="str">
        <f t="shared" si="18"/>
        <v>OK</v>
      </c>
    </row>
    <row r="1231" spans="1:4" x14ac:dyDescent="0.2">
      <c r="A1231" s="55">
        <v>1170</v>
      </c>
      <c r="B1231" s="1232">
        <f>'Expenditures 15-22'!D127</f>
        <v>13101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13101</v>
      </c>
      <c r="C1233" s="14" t="s">
        <v>672</v>
      </c>
      <c r="D1233" s="14" t="str">
        <f t="shared" si="18"/>
        <v>Error?</v>
      </c>
    </row>
    <row r="1234" spans="1:4" x14ac:dyDescent="0.2">
      <c r="A1234" s="55">
        <v>1173</v>
      </c>
      <c r="B1234" s="1232">
        <f>'Expenditures 15-22'!D150</f>
        <v>13101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21434</v>
      </c>
      <c r="D1237" s="14" t="str">
        <f t="shared" si="18"/>
        <v>Error?</v>
      </c>
    </row>
    <row r="1238" spans="1:4" x14ac:dyDescent="0.2">
      <c r="A1238" s="83">
        <v>1177</v>
      </c>
      <c r="D1238" s="14" t="str">
        <f t="shared" si="18"/>
        <v>OK</v>
      </c>
    </row>
    <row r="1239" spans="1:4" x14ac:dyDescent="0.2">
      <c r="A1239" s="55">
        <v>1178</v>
      </c>
      <c r="B1239" s="1232">
        <f>'Expenditures 15-22'!E127</f>
        <v>21434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21434</v>
      </c>
      <c r="C1241" s="14" t="s">
        <v>672</v>
      </c>
      <c r="D1241" s="14" t="str">
        <f t="shared" si="18"/>
        <v>Error?</v>
      </c>
    </row>
    <row r="1242" spans="1:4" x14ac:dyDescent="0.2">
      <c r="A1242" s="55">
        <v>1181</v>
      </c>
      <c r="B1242" s="1232">
        <f>'Expenditures 15-22'!E150</f>
        <v>21434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111660</v>
      </c>
      <c r="D1245" s="14" t="str">
        <f t="shared" si="18"/>
        <v>Error?</v>
      </c>
    </row>
    <row r="1246" spans="1:4" x14ac:dyDescent="0.2">
      <c r="A1246" s="83">
        <v>1185</v>
      </c>
      <c r="D1246" s="14" t="str">
        <f t="shared" si="18"/>
        <v>OK</v>
      </c>
    </row>
    <row r="1247" spans="1:4" x14ac:dyDescent="0.2">
      <c r="A1247" s="55">
        <v>1186</v>
      </c>
      <c r="B1247" s="1232">
        <f>'Expenditures 15-22'!F127</f>
        <v>111660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111660</v>
      </c>
      <c r="C1249" s="14" t="s">
        <v>672</v>
      </c>
      <c r="D1249" s="14" t="str">
        <f t="shared" si="18"/>
        <v>Error?</v>
      </c>
    </row>
    <row r="1250" spans="1:4" x14ac:dyDescent="0.2">
      <c r="A1250" s="55">
        <v>1189</v>
      </c>
      <c r="B1250" s="1232">
        <f>'Expenditures 15-22'!F150</f>
        <v>111660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285937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285937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285937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285937</v>
      </c>
      <c r="C1288" s="14" t="s">
        <v>672</v>
      </c>
      <c r="D1288" s="14" t="str">
        <f t="shared" si="19"/>
        <v>Error?</v>
      </c>
    </row>
    <row r="1289" spans="1:4" x14ac:dyDescent="0.2">
      <c r="A1289" s="55">
        <v>1228</v>
      </c>
      <c r="B1289" s="1232">
        <f>'Expenditures 15-22'!K151</f>
        <v>56912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116996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76830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194326</v>
      </c>
      <c r="C1317" s="14" t="s">
        <v>672</v>
      </c>
      <c r="D1317" s="14" t="str">
        <f t="shared" si="19"/>
        <v>Error?</v>
      </c>
    </row>
    <row r="1318" spans="1:4" x14ac:dyDescent="0.2">
      <c r="A1318" s="55">
        <v>1257</v>
      </c>
      <c r="B1318" s="1232">
        <f>'Expenditures 15-22'!H168</f>
        <v>194326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116996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76830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194326</v>
      </c>
      <c r="C1331" s="14" t="s">
        <v>672</v>
      </c>
      <c r="D1331" s="14" t="str">
        <f t="shared" si="19"/>
        <v>Error?</v>
      </c>
    </row>
    <row r="1332" spans="1:4" x14ac:dyDescent="0.2">
      <c r="A1332" s="55">
        <v>1271</v>
      </c>
      <c r="B1332" s="1232">
        <f>'Expenditures 15-22'!K168</f>
        <v>194326</v>
      </c>
      <c r="C1332" s="14" t="s">
        <v>672</v>
      </c>
      <c r="D1332" s="14" t="str">
        <f t="shared" si="19"/>
        <v>Error?</v>
      </c>
    </row>
    <row r="1333" spans="1:4" x14ac:dyDescent="0.2">
      <c r="A1333" s="55">
        <v>1272</v>
      </c>
      <c r="B1333" s="1232">
        <f>'Expenditures 15-22'!K169</f>
        <v>75471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371438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371438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371438</v>
      </c>
      <c r="C1353" s="14" t="s">
        <v>672</v>
      </c>
      <c r="D1353" s="14" t="str">
        <f t="shared" si="20"/>
        <v>Error?</v>
      </c>
    </row>
    <row r="1354" spans="1:4" x14ac:dyDescent="0.2">
      <c r="A1354" s="55">
        <v>1293</v>
      </c>
      <c r="B1354" s="1232">
        <f>'Expenditures 15-22'!F176</f>
        <v>26754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26754</v>
      </c>
      <c r="C1358" s="14" t="s">
        <v>672</v>
      </c>
      <c r="D1358" s="14" t="str">
        <f t="shared" si="20"/>
        <v>Error?</v>
      </c>
    </row>
    <row r="1359" spans="1:4" x14ac:dyDescent="0.2">
      <c r="A1359" s="55">
        <v>1298</v>
      </c>
      <c r="B1359" s="1232">
        <f>'Expenditures 15-22'!F204</f>
        <v>26754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398192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398192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398192</v>
      </c>
      <c r="C1388" s="14" t="s">
        <v>672</v>
      </c>
      <c r="D1388" s="14" t="str">
        <f t="shared" si="20"/>
        <v>Error?</v>
      </c>
    </row>
    <row r="1389" spans="1:4" x14ac:dyDescent="0.2">
      <c r="A1389" s="55">
        <v>1328</v>
      </c>
      <c r="B1389" s="1232">
        <f>'Expenditures 15-22'!K205</f>
        <v>-48588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913</v>
      </c>
      <c r="D1407" s="14" t="str">
        <f t="shared" ref="D1407:D1470" si="21">IF(ISBLANK(B1407),"OK",IF(A1407-B1407=0,"OK","Error?"))</f>
        <v>Error?</v>
      </c>
    </row>
    <row r="1408" spans="1:4" x14ac:dyDescent="0.2">
      <c r="A1408" s="55">
        <v>1347</v>
      </c>
      <c r="B1408" s="1232">
        <f>'Expenditures 15-22'!D217</f>
        <v>1791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49128</v>
      </c>
      <c r="C1410" s="14" t="s">
        <v>672</v>
      </c>
      <c r="D1410" s="14" t="str">
        <f t="shared" si="21"/>
        <v>Error?</v>
      </c>
    </row>
    <row r="1411" spans="1:4" x14ac:dyDescent="0.2">
      <c r="A1411" s="55">
        <v>1350</v>
      </c>
      <c r="B1411" s="1232">
        <f>'Expenditures 15-22'!D226</f>
        <v>254</v>
      </c>
      <c r="D1411" s="14" t="str">
        <f t="shared" si="21"/>
        <v>Error?</v>
      </c>
    </row>
    <row r="1412" spans="1:4" x14ac:dyDescent="0.2">
      <c r="A1412" s="55">
        <v>1351</v>
      </c>
      <c r="B1412" s="1232">
        <f>'Expenditures 15-22'!D227</f>
        <v>447</v>
      </c>
      <c r="D1412" s="14" t="str">
        <f t="shared" si="21"/>
        <v>Error?</v>
      </c>
    </row>
    <row r="1413" spans="1:4" x14ac:dyDescent="0.2">
      <c r="A1413" s="55">
        <v>1352</v>
      </c>
      <c r="B1413" s="1232">
        <f>'Expenditures 15-22'!D228</f>
        <v>1202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473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2376</v>
      </c>
      <c r="C1417" s="14" t="s">
        <v>672</v>
      </c>
      <c r="D1417" s="14" t="str">
        <f t="shared" si="21"/>
        <v>Error?</v>
      </c>
    </row>
    <row r="1418" spans="1:4" x14ac:dyDescent="0.2">
      <c r="A1418" s="55">
        <v>1357</v>
      </c>
      <c r="B1418" s="1232">
        <f>'Expenditures 15-22'!D234</f>
        <v>22</v>
      </c>
      <c r="D1418" s="14" t="str">
        <f t="shared" si="21"/>
        <v>Error?</v>
      </c>
    </row>
    <row r="1419" spans="1:4" x14ac:dyDescent="0.2">
      <c r="A1419" s="55">
        <v>1358</v>
      </c>
      <c r="B1419" s="1232">
        <f>'Expenditures 15-22'!D235</f>
        <v>6427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6449</v>
      </c>
      <c r="C1421" s="14" t="s">
        <v>672</v>
      </c>
      <c r="D1421" s="14" t="str">
        <f t="shared" si="21"/>
        <v>Error?</v>
      </c>
    </row>
    <row r="1422" spans="1:4" x14ac:dyDescent="0.2">
      <c r="A1422" s="55">
        <v>1361</v>
      </c>
      <c r="B1422" s="1232">
        <f>'Expenditures 15-22'!D239</f>
        <v>570</v>
      </c>
      <c r="D1422" s="14" t="str">
        <f t="shared" si="21"/>
        <v>Error?</v>
      </c>
    </row>
    <row r="1423" spans="1:4" x14ac:dyDescent="0.2">
      <c r="A1423" s="55">
        <v>1362</v>
      </c>
      <c r="B1423" s="1232">
        <f>'Expenditures 15-22'!D240</f>
        <v>6259</v>
      </c>
      <c r="D1423" s="14" t="str">
        <f t="shared" si="21"/>
        <v>Error?</v>
      </c>
    </row>
    <row r="1424" spans="1:4" x14ac:dyDescent="0.2">
      <c r="A1424" s="55">
        <v>1363</v>
      </c>
      <c r="B1424" s="1232">
        <f>'Expenditures 15-22'!D251</f>
        <v>26599</v>
      </c>
      <c r="C1424" s="14" t="s">
        <v>672</v>
      </c>
      <c r="D1424" s="14" t="str">
        <f t="shared" si="21"/>
        <v>Error?</v>
      </c>
    </row>
    <row r="1425" spans="1:4" x14ac:dyDescent="0.2">
      <c r="A1425" s="55">
        <v>1364</v>
      </c>
      <c r="B1425" s="1232">
        <f>'Expenditures 15-22'!D253</f>
        <v>7385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7385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4521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23935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10104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38560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81369</v>
      </c>
      <c r="C1446" s="14" t="s">
        <v>672</v>
      </c>
      <c r="D1446" s="14" t="str">
        <f t="shared" si="21"/>
        <v>Error?</v>
      </c>
    </row>
    <row r="1447" spans="1:4" x14ac:dyDescent="0.2">
      <c r="A1447" s="55">
        <v>1386</v>
      </c>
      <c r="B1447" s="1232">
        <f>'Expenditures 15-22'!D274</f>
        <v>2789</v>
      </c>
      <c r="D1447" s="14" t="str">
        <f t="shared" si="21"/>
        <v>Error?</v>
      </c>
    </row>
    <row r="1448" spans="1:4" x14ac:dyDescent="0.2">
      <c r="A1448" s="55">
        <v>1387</v>
      </c>
      <c r="B1448" s="1232">
        <f>'Expenditures 15-22'!D288</f>
        <v>133286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913</v>
      </c>
      <c r="C1471" s="14" t="s">
        <v>672</v>
      </c>
      <c r="D1471" s="14" t="str">
        <f t="shared" ref="D1471:D1534" si="22">IF(ISBLANK(B1471),"OK",IF(A1471-B1471=0,"OK","Error?"))</f>
        <v>Error?</v>
      </c>
    </row>
    <row r="1472" spans="1:4" x14ac:dyDescent="0.2">
      <c r="A1472" s="55">
        <v>1411</v>
      </c>
      <c r="B1472" s="1232">
        <f>'Expenditures 15-22'!K217</f>
        <v>1791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49128</v>
      </c>
      <c r="C1474" s="14" t="s">
        <v>672</v>
      </c>
      <c r="D1474" s="14" t="str">
        <f t="shared" si="22"/>
        <v>Error?</v>
      </c>
    </row>
    <row r="1475" spans="1:4" x14ac:dyDescent="0.2">
      <c r="A1475" s="55">
        <v>1414</v>
      </c>
      <c r="B1475" s="1232">
        <f>'Expenditures 15-22'!K226</f>
        <v>254</v>
      </c>
      <c r="C1475" s="14" t="s">
        <v>672</v>
      </c>
      <c r="D1475" s="14" t="str">
        <f t="shared" si="22"/>
        <v>Error?</v>
      </c>
    </row>
    <row r="1476" spans="1:4" x14ac:dyDescent="0.2">
      <c r="A1476" s="55">
        <v>1415</v>
      </c>
      <c r="B1476" s="1232">
        <f>'Expenditures 15-22'!K227</f>
        <v>447</v>
      </c>
      <c r="C1476" s="14" t="s">
        <v>672</v>
      </c>
      <c r="D1476" s="14" t="str">
        <f t="shared" si="22"/>
        <v>Error?</v>
      </c>
    </row>
    <row r="1477" spans="1:4" x14ac:dyDescent="0.2">
      <c r="A1477" s="55">
        <v>1416</v>
      </c>
      <c r="B1477" s="1232">
        <f>'Expenditures 15-22'!K228</f>
        <v>1202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473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2376</v>
      </c>
      <c r="C1481" s="14" t="s">
        <v>672</v>
      </c>
      <c r="D1481" s="14" t="str">
        <f t="shared" si="22"/>
        <v>Error?</v>
      </c>
    </row>
    <row r="1482" spans="1:4" x14ac:dyDescent="0.2">
      <c r="A1482" s="55">
        <v>1421</v>
      </c>
      <c r="B1482" s="1232">
        <f>'Expenditures 15-22'!K234</f>
        <v>22</v>
      </c>
      <c r="C1482" s="14" t="s">
        <v>672</v>
      </c>
      <c r="D1482" s="14" t="str">
        <f t="shared" si="22"/>
        <v>Error?</v>
      </c>
    </row>
    <row r="1483" spans="1:4" x14ac:dyDescent="0.2">
      <c r="A1483" s="55">
        <v>1422</v>
      </c>
      <c r="B1483" s="1232">
        <f>'Expenditures 15-22'!K235</f>
        <v>6427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6449</v>
      </c>
      <c r="C1485" s="14" t="s">
        <v>672</v>
      </c>
      <c r="D1485" s="14" t="str">
        <f t="shared" si="22"/>
        <v>Error?</v>
      </c>
    </row>
    <row r="1486" spans="1:4" x14ac:dyDescent="0.2">
      <c r="A1486" s="55">
        <v>1425</v>
      </c>
      <c r="B1486" s="1232">
        <f>'Expenditures 15-22'!K239</f>
        <v>570</v>
      </c>
      <c r="C1486" s="14" t="s">
        <v>672</v>
      </c>
      <c r="D1486" s="14" t="str">
        <f t="shared" si="22"/>
        <v>Error?</v>
      </c>
    </row>
    <row r="1487" spans="1:4" x14ac:dyDescent="0.2">
      <c r="A1487" s="55">
        <v>1426</v>
      </c>
      <c r="B1487" s="1232">
        <f>'Expenditures 15-22'!K240</f>
        <v>6259</v>
      </c>
      <c r="C1487" s="14" t="s">
        <v>672</v>
      </c>
      <c r="D1487" s="14" t="str">
        <f t="shared" si="22"/>
        <v>Error?</v>
      </c>
    </row>
    <row r="1488" spans="1:4" x14ac:dyDescent="0.2">
      <c r="A1488" s="55">
        <v>1427</v>
      </c>
      <c r="B1488" s="1232">
        <f>'Expenditures 15-22'!K251</f>
        <v>26599</v>
      </c>
      <c r="C1488" s="14" t="s">
        <v>672</v>
      </c>
      <c r="D1488" s="14" t="str">
        <f t="shared" si="22"/>
        <v>Error?</v>
      </c>
    </row>
    <row r="1489" spans="1:4" x14ac:dyDescent="0.2">
      <c r="A1489" s="55">
        <v>1428</v>
      </c>
      <c r="B1489" s="1232">
        <f>'Expenditures 15-22'!K253</f>
        <v>7385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7385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4521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23935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10104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38560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81369</v>
      </c>
      <c r="C1510" s="14" t="s">
        <v>672</v>
      </c>
      <c r="D1510" s="14" t="str">
        <f t="shared" si="22"/>
        <v>Error?</v>
      </c>
    </row>
    <row r="1511" spans="1:4" x14ac:dyDescent="0.2">
      <c r="A1511" s="55">
        <v>1450</v>
      </c>
      <c r="B1511" s="1232">
        <f>'Expenditures 15-22'!K274</f>
        <v>2789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133286</v>
      </c>
      <c r="C1517" s="14" t="s">
        <v>672</v>
      </c>
      <c r="D1517" s="14" t="str">
        <f t="shared" si="22"/>
        <v>Error?</v>
      </c>
    </row>
    <row r="1518" spans="1:4" x14ac:dyDescent="0.2">
      <c r="A1518" s="55">
        <v>1457</v>
      </c>
      <c r="B1518" s="1232">
        <f>'Expenditures 15-22'!K289</f>
        <v>41374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12110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12110</v>
      </c>
      <c r="C1547" s="14" t="s">
        <v>672</v>
      </c>
      <c r="D1547" s="14" t="str">
        <f t="shared" si="23"/>
        <v>Error?</v>
      </c>
    </row>
    <row r="1548" spans="1:4" x14ac:dyDescent="0.2">
      <c r="A1548" s="55">
        <v>1487</v>
      </c>
      <c r="B1548" s="1232">
        <f>'Expenditures 15-22'!G305</f>
        <v>12110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12110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12110</v>
      </c>
      <c r="C1559" s="14" t="s">
        <v>672</v>
      </c>
      <c r="D1559" s="14" t="str">
        <f t="shared" si="23"/>
        <v>Error?</v>
      </c>
    </row>
    <row r="1560" spans="1:4" x14ac:dyDescent="0.2">
      <c r="A1560" s="55">
        <v>1499</v>
      </c>
      <c r="B1560" s="1232">
        <f>'Expenditures 15-22'!K305</f>
        <v>12110</v>
      </c>
      <c r="C1560" s="14" t="s">
        <v>672</v>
      </c>
      <c r="D1560" s="14" t="str">
        <f t="shared" si="23"/>
        <v>Error?</v>
      </c>
    </row>
    <row r="1561" spans="1:4" x14ac:dyDescent="0.2">
      <c r="A1561" s="55">
        <v>1500</v>
      </c>
      <c r="B1561" s="1232">
        <f>'Expenditures 15-22'!K306</f>
        <v>121942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229935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73503</v>
      </c>
      <c r="C1630" s="14" t="s">
        <v>672</v>
      </c>
      <c r="D1630" s="14" t="str">
        <f t="shared" si="24"/>
        <v>Error?</v>
      </c>
    </row>
    <row r="1631" spans="1:4" x14ac:dyDescent="0.2">
      <c r="A1631" s="55">
        <v>1570</v>
      </c>
      <c r="B1631" s="1232">
        <f>'Acct Summary 7-8'!D79</f>
        <v>11457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86429</v>
      </c>
      <c r="C1644" s="14" t="s">
        <v>672</v>
      </c>
      <c r="D1644" s="14" t="str">
        <f t="shared" si="24"/>
        <v>Error?</v>
      </c>
    </row>
    <row r="1645" spans="1:4" x14ac:dyDescent="0.2">
      <c r="A1645" s="55">
        <v>1584</v>
      </c>
      <c r="B1645" s="1232">
        <f>'Acct Summary 7-8'!E79</f>
        <v>806924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889293</v>
      </c>
      <c r="C1658" s="14" t="s">
        <v>672</v>
      </c>
      <c r="D1658" s="14" t="str">
        <f t="shared" si="24"/>
        <v>Error?</v>
      </c>
    </row>
    <row r="1659" spans="1:4" x14ac:dyDescent="0.2">
      <c r="A1659" s="55">
        <v>1598</v>
      </c>
      <c r="B1659" s="1232">
        <f>'Acct Summary 7-8'!F79</f>
        <v>192650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144062</v>
      </c>
      <c r="C1672" s="14" t="s">
        <v>672</v>
      </c>
      <c r="D1672" s="14" t="str">
        <f t="shared" si="25"/>
        <v>Error?</v>
      </c>
    </row>
    <row r="1673" spans="1:4" x14ac:dyDescent="0.2">
      <c r="A1673" s="55">
        <v>1612</v>
      </c>
      <c r="B1673" s="1232">
        <f>'Acct Summary 7-8'!G79</f>
        <v>47862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89236</v>
      </c>
      <c r="C1686" s="14" t="s">
        <v>672</v>
      </c>
      <c r="D1686" s="14" t="str">
        <f t="shared" si="25"/>
        <v>Error?</v>
      </c>
    </row>
    <row r="1687" spans="1:4" x14ac:dyDescent="0.2">
      <c r="A1687" s="55">
        <v>1626</v>
      </c>
      <c r="B1687" s="1232">
        <f>'Acct Summary 7-8'!H79</f>
        <v>86254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208196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647679</v>
      </c>
      <c r="C1744" s="14" t="s">
        <v>672</v>
      </c>
      <c r="D1744" s="14" t="str">
        <f t="shared" si="26"/>
        <v>Error?</v>
      </c>
    </row>
    <row r="1745" spans="1:5" x14ac:dyDescent="0.2">
      <c r="A1745" s="55">
        <v>1684</v>
      </c>
      <c r="B1745" s="1232">
        <f>'Tax Sched 24'!B5</f>
        <v>203044</v>
      </c>
      <c r="C1745" s="14" t="s">
        <v>672</v>
      </c>
      <c r="D1745" s="14" t="str">
        <f t="shared" si="26"/>
        <v>Error?</v>
      </c>
    </row>
    <row r="1746" spans="1:5" x14ac:dyDescent="0.2">
      <c r="A1746" s="55">
        <v>1685</v>
      </c>
      <c r="B1746" s="1232">
        <f>'Tax Sched 24'!B6</f>
        <v>252043</v>
      </c>
      <c r="C1746" s="14" t="s">
        <v>672</v>
      </c>
      <c r="D1746" s="14" t="str">
        <f t="shared" si="26"/>
        <v>Error?</v>
      </c>
    </row>
    <row r="1747" spans="1:5" x14ac:dyDescent="0.2">
      <c r="A1747" s="55">
        <v>1686</v>
      </c>
      <c r="B1747" s="1232">
        <f>'Tax Sched 24'!B7</f>
        <v>68885</v>
      </c>
      <c r="C1747" s="14" t="s">
        <v>672</v>
      </c>
      <c r="D1747" s="14" t="str">
        <f t="shared" si="26"/>
        <v>Error?</v>
      </c>
    </row>
    <row r="1748" spans="1:5" x14ac:dyDescent="0.2">
      <c r="A1748" s="55">
        <v>1687</v>
      </c>
      <c r="B1748" s="1232">
        <f>'Tax Sched 24'!B8</f>
        <v>85794</v>
      </c>
      <c r="C1748" s="14" t="s">
        <v>672</v>
      </c>
      <c r="D1748" s="14" t="str">
        <f t="shared" si="26"/>
        <v>Error?</v>
      </c>
    </row>
    <row r="1749" spans="1:5" x14ac:dyDescent="0.2">
      <c r="A1749" s="55">
        <v>1688</v>
      </c>
      <c r="B1749" s="1232">
        <f>'Tax Sched 24'!B10</f>
        <v>17219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470917</v>
      </c>
      <c r="C1752" s="14" t="s">
        <v>672</v>
      </c>
      <c r="D1752" s="14" t="str">
        <f t="shared" si="26"/>
        <v>Error?</v>
      </c>
    </row>
    <row r="1753" spans="1:5" x14ac:dyDescent="0.2">
      <c r="A1753" s="55">
        <v>1692</v>
      </c>
      <c r="B1753" s="1232">
        <f>'Tax Sched 24'!B12</f>
        <v>17220</v>
      </c>
      <c r="C1753" s="14" t="s">
        <v>672</v>
      </c>
      <c r="D1753" s="14" t="str">
        <f t="shared" si="26"/>
        <v>Error?</v>
      </c>
    </row>
    <row r="1754" spans="1:5" x14ac:dyDescent="0.2">
      <c r="A1754" s="55">
        <v>1693</v>
      </c>
      <c r="B1754" s="1232">
        <f>'Tax Sched 24'!B14</f>
        <v>13778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1877587</v>
      </c>
      <c r="C1759" s="14" t="s">
        <v>672</v>
      </c>
      <c r="D1759" s="14" t="str">
        <f t="shared" si="26"/>
        <v>Error?</v>
      </c>
    </row>
    <row r="1760" spans="1:5" x14ac:dyDescent="0.2">
      <c r="A1760" s="55">
        <v>1699</v>
      </c>
      <c r="B1760" s="1232">
        <f>'Tax Sched 24'!D4</f>
        <v>647679</v>
      </c>
      <c r="C1760" s="14" t="s">
        <v>672</v>
      </c>
      <c r="D1760" s="14" t="str">
        <f t="shared" si="26"/>
        <v>Error?</v>
      </c>
    </row>
    <row r="1761" spans="1:5" x14ac:dyDescent="0.2">
      <c r="A1761" s="55">
        <v>1700</v>
      </c>
      <c r="B1761" s="1232">
        <f>'Tax Sched 24'!D5</f>
        <v>203044</v>
      </c>
      <c r="C1761" s="14" t="s">
        <v>672</v>
      </c>
      <c r="D1761" s="14" t="str">
        <f t="shared" si="26"/>
        <v>Error?</v>
      </c>
    </row>
    <row r="1762" spans="1:5" s="80" customFormat="1" x14ac:dyDescent="0.2">
      <c r="A1762" s="55">
        <v>1701</v>
      </c>
      <c r="B1762" s="1232">
        <f>'Tax Sched 24'!D6</f>
        <v>252043</v>
      </c>
      <c r="C1762" s="14" t="s">
        <v>672</v>
      </c>
      <c r="D1762" s="14" t="str">
        <f t="shared" si="26"/>
        <v>Error?</v>
      </c>
      <c r="E1762" s="81"/>
    </row>
    <row r="1763" spans="1:5" x14ac:dyDescent="0.2">
      <c r="A1763" s="55">
        <v>1702</v>
      </c>
      <c r="B1763" s="1232">
        <f>'Tax Sched 24'!D7</f>
        <v>68885</v>
      </c>
      <c r="C1763" s="14" t="s">
        <v>672</v>
      </c>
      <c r="D1763" s="14" t="str">
        <f t="shared" si="26"/>
        <v>Error?</v>
      </c>
    </row>
    <row r="1764" spans="1:5" x14ac:dyDescent="0.2">
      <c r="A1764" s="55">
        <v>1703</v>
      </c>
      <c r="B1764" s="1232">
        <f>'Tax Sched 24'!D8</f>
        <v>85794</v>
      </c>
      <c r="C1764" s="14" t="s">
        <v>672</v>
      </c>
      <c r="D1764" s="14" t="str">
        <f t="shared" si="26"/>
        <v>Error?</v>
      </c>
    </row>
    <row r="1765" spans="1:5" x14ac:dyDescent="0.2">
      <c r="A1765" s="55">
        <v>1704</v>
      </c>
      <c r="B1765" s="1232">
        <f>'Tax Sched 24'!D10</f>
        <v>17219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470917</v>
      </c>
      <c r="C1768" s="14" t="s">
        <v>672</v>
      </c>
      <c r="D1768" s="14" t="str">
        <f t="shared" si="26"/>
        <v>Error?</v>
      </c>
    </row>
    <row r="1769" spans="1:5" x14ac:dyDescent="0.2">
      <c r="A1769" s="55">
        <v>1708</v>
      </c>
      <c r="B1769" s="1232">
        <f>'Tax Sched 24'!D12</f>
        <v>17220</v>
      </c>
      <c r="C1769" s="14" t="s">
        <v>672</v>
      </c>
      <c r="D1769" s="14" t="str">
        <f t="shared" si="26"/>
        <v>Error?</v>
      </c>
    </row>
    <row r="1770" spans="1:5" x14ac:dyDescent="0.2">
      <c r="A1770" s="55">
        <v>1709</v>
      </c>
      <c r="B1770" s="1232">
        <f>'Tax Sched 24'!D14</f>
        <v>13778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1877587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698000</v>
      </c>
      <c r="C1792" s="14" t="s">
        <v>672</v>
      </c>
      <c r="D1792" s="14" t="str">
        <f t="shared" si="27"/>
        <v>Error?</v>
      </c>
    </row>
    <row r="1793" spans="1:4" x14ac:dyDescent="0.2">
      <c r="A1793" s="55">
        <v>1732</v>
      </c>
      <c r="B1793" s="1232">
        <f>'Tax Sched 24'!F5</f>
        <v>219750</v>
      </c>
      <c r="C1793" s="14" t="s">
        <v>672</v>
      </c>
      <c r="D1793" s="14" t="str">
        <f t="shared" si="27"/>
        <v>Error?</v>
      </c>
    </row>
    <row r="1794" spans="1:4" x14ac:dyDescent="0.2">
      <c r="A1794" s="55">
        <v>1733</v>
      </c>
      <c r="B1794" s="1232">
        <f>'Tax Sched 24'!F6</f>
        <v>469207</v>
      </c>
      <c r="C1794" s="14" t="s">
        <v>672</v>
      </c>
      <c r="D1794" s="14" t="str">
        <f t="shared" si="27"/>
        <v>Error?</v>
      </c>
    </row>
    <row r="1795" spans="1:4" x14ac:dyDescent="0.2">
      <c r="A1795" s="55">
        <v>1734</v>
      </c>
      <c r="B1795" s="1232">
        <f>'Tax Sched 24'!F7</f>
        <v>75800</v>
      </c>
      <c r="C1795" s="14" t="s">
        <v>672</v>
      </c>
      <c r="D1795" s="14" t="str">
        <f t="shared" si="27"/>
        <v>Error?</v>
      </c>
    </row>
    <row r="1796" spans="1:4" x14ac:dyDescent="0.2">
      <c r="A1796" s="55">
        <v>1735</v>
      </c>
      <c r="B1796" s="1232">
        <f>'Tax Sched 24'!F8</f>
        <v>85515</v>
      </c>
      <c r="C1796" s="14" t="s">
        <v>672</v>
      </c>
      <c r="D1796" s="14" t="str">
        <f t="shared" si="27"/>
        <v>Error?</v>
      </c>
    </row>
    <row r="1797" spans="1:4" x14ac:dyDescent="0.2">
      <c r="A1797" s="55">
        <v>1736</v>
      </c>
      <c r="B1797" s="1232">
        <f>'Tax Sched 24'!F10</f>
        <v>18950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469010</v>
      </c>
      <c r="C1800" s="14" t="s">
        <v>672</v>
      </c>
      <c r="D1800" s="14" t="str">
        <f t="shared" si="27"/>
        <v>Error?</v>
      </c>
    </row>
    <row r="1801" spans="1:4" x14ac:dyDescent="0.2">
      <c r="A1801" s="55">
        <v>1740</v>
      </c>
      <c r="B1801" s="1232">
        <f>'Tax Sched 24'!F12</f>
        <v>18010</v>
      </c>
      <c r="C1801" s="14" t="s">
        <v>672</v>
      </c>
      <c r="D1801" s="14" t="str">
        <f t="shared" si="27"/>
        <v>Error?</v>
      </c>
    </row>
    <row r="1802" spans="1:4" x14ac:dyDescent="0.2">
      <c r="A1802" s="55">
        <v>1741</v>
      </c>
      <c r="B1802" s="1232">
        <f>'Tax Sched 24'!F14</f>
        <v>15150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698000</v>
      </c>
      <c r="D1808" s="14" t="str">
        <f t="shared" si="27"/>
        <v>Error?</v>
      </c>
    </row>
    <row r="1809" spans="1:4" x14ac:dyDescent="0.2">
      <c r="A1809" s="55">
        <v>1748</v>
      </c>
      <c r="B1809" s="1232">
        <f>'Tax Sched 24'!E5</f>
        <v>219750</v>
      </c>
      <c r="D1809" s="14" t="str">
        <f t="shared" si="27"/>
        <v>Error?</v>
      </c>
    </row>
    <row r="1810" spans="1:4" x14ac:dyDescent="0.2">
      <c r="A1810" s="55">
        <v>1749</v>
      </c>
      <c r="B1810" s="1232">
        <f>'Tax Sched 24'!E6</f>
        <v>469207</v>
      </c>
      <c r="D1810" s="14" t="str">
        <f t="shared" si="27"/>
        <v>Error?</v>
      </c>
    </row>
    <row r="1811" spans="1:4" x14ac:dyDescent="0.2">
      <c r="A1811" s="55">
        <v>1750</v>
      </c>
      <c r="B1811" s="1232">
        <f>'Tax Sched 24'!E7</f>
        <v>75800</v>
      </c>
      <c r="D1811" s="14" t="str">
        <f t="shared" si="27"/>
        <v>Error?</v>
      </c>
    </row>
    <row r="1812" spans="1:4" x14ac:dyDescent="0.2">
      <c r="A1812" s="55">
        <v>1751</v>
      </c>
      <c r="B1812" s="1232">
        <f>'Tax Sched 24'!E8</f>
        <v>85515</v>
      </c>
      <c r="D1812" s="14" t="str">
        <f t="shared" si="27"/>
        <v>Error?</v>
      </c>
    </row>
    <row r="1813" spans="1:4" x14ac:dyDescent="0.2">
      <c r="A1813" s="55">
        <v>1752</v>
      </c>
      <c r="B1813" s="1232">
        <f>'Tax Sched 24'!E10</f>
        <v>18950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469010</v>
      </c>
      <c r="D1816" s="14" t="str">
        <f t="shared" si="27"/>
        <v>Error?</v>
      </c>
    </row>
    <row r="1817" spans="1:4" x14ac:dyDescent="0.2">
      <c r="A1817" s="55">
        <v>1756</v>
      </c>
      <c r="B1817" s="1232">
        <f>'Tax Sched 24'!E12</f>
        <v>18010</v>
      </c>
      <c r="D1817" s="14" t="str">
        <f t="shared" si="27"/>
        <v>Error?</v>
      </c>
    </row>
    <row r="1818" spans="1:4" x14ac:dyDescent="0.2">
      <c r="A1818" s="55">
        <v>1757</v>
      </c>
      <c r="B1818" s="1232">
        <f>'Tax Sched 24'!E14</f>
        <v>15150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2170204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4205130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13779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13779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13779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19253</v>
      </c>
      <c r="D2008" s="14" t="str">
        <f t="shared" si="30"/>
        <v>Error?</v>
      </c>
    </row>
    <row r="2009" spans="1:4" x14ac:dyDescent="0.2">
      <c r="A2009" s="55">
        <v>1948</v>
      </c>
      <c r="B2009" s="1232">
        <f>'Cap Outlay Deprec 27'!C8</f>
        <v>8530920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921007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9504462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12110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82860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94970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19253</v>
      </c>
      <c r="C2026" s="14" t="s">
        <v>672</v>
      </c>
      <c r="D2026" s="14" t="str">
        <f t="shared" si="30"/>
        <v>Error?</v>
      </c>
    </row>
    <row r="2027" spans="1:4" x14ac:dyDescent="0.2">
      <c r="A2027" s="55">
        <v>1966</v>
      </c>
      <c r="B2027" s="1232">
        <f>'Cap Outlay Deprec 27'!F8</f>
        <v>8543030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1003867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9599432</v>
      </c>
      <c r="C2031" s="14" t="s">
        <v>672</v>
      </c>
      <c r="D2031" s="14" t="str">
        <f t="shared" si="30"/>
        <v>Error?</v>
      </c>
    </row>
    <row r="2032" spans="1:4" x14ac:dyDescent="0.2">
      <c r="A2032" s="83">
        <v>1971</v>
      </c>
      <c r="D2032" s="14" t="str">
        <f t="shared" si="30"/>
        <v>OK</v>
      </c>
    </row>
    <row r="2033" spans="1:4" x14ac:dyDescent="0.2">
      <c r="A2033" s="55">
        <v>1972</v>
      </c>
      <c r="B2033" s="1232">
        <f>'Cap Outlay Deprec 27'!H8</f>
        <v>2797510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745323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3568869</v>
      </c>
      <c r="C2037" s="14" t="s">
        <v>672</v>
      </c>
      <c r="D2037" s="14" t="str">
        <f t="shared" si="30"/>
        <v>Error?</v>
      </c>
    </row>
    <row r="2038" spans="1:4" x14ac:dyDescent="0.2">
      <c r="A2038" s="83">
        <v>1977</v>
      </c>
      <c r="D2038" s="14" t="str">
        <f t="shared" si="30"/>
        <v>OK</v>
      </c>
    </row>
    <row r="2039" spans="1:4" x14ac:dyDescent="0.2">
      <c r="A2039" s="55">
        <v>1978</v>
      </c>
      <c r="B2039" s="1232">
        <f>'Cap Outlay Deprec 27'!I8</f>
        <v>154820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34993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190513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2952330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780316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3759382</v>
      </c>
      <c r="C2055" s="14" t="s">
        <v>672</v>
      </c>
      <c r="D2055" s="14" t="str">
        <f t="shared" si="31"/>
        <v>Error?</v>
      </c>
    </row>
    <row r="2056" spans="1:4" x14ac:dyDescent="0.2">
      <c r="A2056" s="55">
        <v>1995</v>
      </c>
      <c r="B2056" s="1232">
        <f>'Cap Outlay Deprec 27'!L5</f>
        <v>19253</v>
      </c>
      <c r="C2056" s="14" t="s">
        <v>672</v>
      </c>
      <c r="D2056" s="14" t="str">
        <f t="shared" si="31"/>
        <v>Error?</v>
      </c>
    </row>
    <row r="2057" spans="1:4" x14ac:dyDescent="0.2">
      <c r="A2057" s="55">
        <v>1996</v>
      </c>
      <c r="B2057" s="1232">
        <f>'Cap Outlay Deprec 27'!L8</f>
        <v>5590700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223551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5840050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78705</v>
      </c>
      <c r="C2088" s="14" t="s">
        <v>672</v>
      </c>
      <c r="D2088" s="14" t="str">
        <f t="shared" si="31"/>
        <v>Error?</v>
      </c>
    </row>
    <row r="2089" spans="1:4" x14ac:dyDescent="0.2">
      <c r="A2089" s="55">
        <v>2028</v>
      </c>
      <c r="B2089" s="1232">
        <f>'Expenditures 15-22'!K92</f>
        <v>30777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33000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6886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38601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208196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870532</v>
      </c>
      <c r="C2551" s="14" t="s">
        <v>672</v>
      </c>
      <c r="D2551" s="14" t="str">
        <f t="shared" si="38"/>
        <v>Error?</v>
      </c>
    </row>
    <row r="2552" spans="1:4" x14ac:dyDescent="0.2">
      <c r="A2552" s="83">
        <v>2491</v>
      </c>
      <c r="D2552" s="14" t="str">
        <f t="shared" si="38"/>
        <v>OK</v>
      </c>
    </row>
    <row r="2553" spans="1:4" x14ac:dyDescent="0.2">
      <c r="A2553" s="55">
        <v>2492</v>
      </c>
      <c r="B2553" s="1232">
        <f>'Acct Summary 7-8'!C6</f>
        <v>1472862</v>
      </c>
      <c r="C2553" s="14" t="s">
        <v>672</v>
      </c>
      <c r="D2553" s="14" t="str">
        <f t="shared" si="38"/>
        <v>Error?</v>
      </c>
    </row>
    <row r="2554" spans="1:4" x14ac:dyDescent="0.2">
      <c r="A2554" s="55">
        <v>2493</v>
      </c>
      <c r="B2554" s="1232">
        <f>'Acct Summary 7-8'!C7</f>
        <v>521080</v>
      </c>
      <c r="C2554" s="14" t="s">
        <v>672</v>
      </c>
      <c r="D2554" s="14" t="str">
        <f t="shared" si="38"/>
        <v>Error?</v>
      </c>
    </row>
    <row r="2555" spans="1:4" x14ac:dyDescent="0.2">
      <c r="A2555" s="55">
        <v>2494</v>
      </c>
      <c r="B2555" s="1232">
        <f>'Acct Summary 7-8'!C8</f>
        <v>2864474</v>
      </c>
      <c r="C2555" s="14" t="s">
        <v>672</v>
      </c>
      <c r="D2555" s="14" t="str">
        <f t="shared" si="38"/>
        <v>Error?</v>
      </c>
    </row>
    <row r="2556" spans="1:4" x14ac:dyDescent="0.2">
      <c r="A2556" s="55">
        <v>2495</v>
      </c>
      <c r="B2556" s="1232">
        <f>'Acct Summary 7-8'!C12</f>
        <v>2101493</v>
      </c>
      <c r="C2556" s="14" t="s">
        <v>672</v>
      </c>
      <c r="D2556" s="14" t="str">
        <f t="shared" si="38"/>
        <v>Error?</v>
      </c>
    </row>
    <row r="2557" spans="1:4" x14ac:dyDescent="0.2">
      <c r="A2557" s="55">
        <v>2496</v>
      </c>
      <c r="B2557" s="1232">
        <f>'Acct Summary 7-8'!C13</f>
        <v>801809</v>
      </c>
      <c r="C2557" s="14" t="s">
        <v>672</v>
      </c>
      <c r="D2557" s="14" t="str">
        <f t="shared" si="38"/>
        <v>Error?</v>
      </c>
    </row>
    <row r="2558" spans="1:4" x14ac:dyDescent="0.2">
      <c r="A2558" s="55">
        <v>2497</v>
      </c>
      <c r="B2558" s="1232">
        <f>'Acct Summary 7-8'!C14</f>
        <v>16164</v>
      </c>
      <c r="C2558" s="14" t="s">
        <v>672</v>
      </c>
      <c r="D2558" s="14" t="str">
        <f t="shared" si="38"/>
        <v>Error?</v>
      </c>
    </row>
    <row r="2559" spans="1:4" x14ac:dyDescent="0.2">
      <c r="A2559" s="55">
        <v>2498</v>
      </c>
      <c r="B2559" s="1232">
        <f>'Acct Summary 7-8'!C15</f>
        <v>109482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3028948</v>
      </c>
      <c r="C2561" s="14" t="s">
        <v>672</v>
      </c>
      <c r="D2561" s="14" t="str">
        <f t="shared" si="39"/>
        <v>Error?</v>
      </c>
    </row>
    <row r="2562" spans="1:4" x14ac:dyDescent="0.2">
      <c r="A2562" s="55">
        <v>2501</v>
      </c>
      <c r="B2562" s="1232">
        <f>'Acct Summary 7-8'!C20</f>
        <v>-164474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204165</v>
      </c>
      <c r="C2564" s="14" t="s">
        <v>672</v>
      </c>
      <c r="D2564" s="14" t="str">
        <f t="shared" si="39"/>
        <v>Error?</v>
      </c>
    </row>
    <row r="2565" spans="1:4" x14ac:dyDescent="0.2">
      <c r="A2565" s="83">
        <v>2504</v>
      </c>
      <c r="D2565" s="14" t="str">
        <f t="shared" si="39"/>
        <v>OK</v>
      </c>
    </row>
    <row r="2566" spans="1:4" x14ac:dyDescent="0.2">
      <c r="A2566" s="55">
        <v>2505</v>
      </c>
      <c r="B2566" s="1232">
        <f>'Acct Summary 7-8'!D6</f>
        <v>138684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342849</v>
      </c>
      <c r="C2568" s="14" t="s">
        <v>672</v>
      </c>
      <c r="D2568" s="14" t="str">
        <f t="shared" si="39"/>
        <v>Error?</v>
      </c>
    </row>
    <row r="2569" spans="1:4" x14ac:dyDescent="0.2">
      <c r="A2569" s="55">
        <v>2508</v>
      </c>
      <c r="B2569" s="1232">
        <f>'Acct Summary 7-8'!D13</f>
        <v>285937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285937</v>
      </c>
      <c r="C2573" s="14" t="s">
        <v>672</v>
      </c>
      <c r="D2573" s="14" t="str">
        <f t="shared" si="39"/>
        <v>Error?</v>
      </c>
    </row>
    <row r="2574" spans="1:4" x14ac:dyDescent="0.2">
      <c r="A2574" s="55">
        <v>2513</v>
      </c>
      <c r="B2574" s="1232">
        <f>'Acct Summary 7-8'!D20</f>
        <v>56912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68885</v>
      </c>
      <c r="C2591" s="14" t="s">
        <v>672</v>
      </c>
      <c r="D2591" s="14" t="str">
        <f t="shared" si="39"/>
        <v>Error?</v>
      </c>
    </row>
    <row r="2592" spans="1:4" x14ac:dyDescent="0.2">
      <c r="A2592" s="83">
        <v>2531</v>
      </c>
      <c r="D2592" s="14" t="str">
        <f t="shared" si="39"/>
        <v>OK</v>
      </c>
    </row>
    <row r="2593" spans="1:4" x14ac:dyDescent="0.2">
      <c r="A2593" s="55">
        <v>2532</v>
      </c>
      <c r="B2593" s="1232">
        <f>'Acct Summary 7-8'!F6</f>
        <v>280719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349604</v>
      </c>
      <c r="C2595" s="14" t="s">
        <v>672</v>
      </c>
      <c r="D2595" s="14" t="str">
        <f t="shared" si="39"/>
        <v>Error?</v>
      </c>
    </row>
    <row r="2596" spans="1:4" x14ac:dyDescent="0.2">
      <c r="A2596" s="55">
        <v>2535</v>
      </c>
      <c r="B2596" s="1232">
        <f>'Acct Summary 7-8'!F13</f>
        <v>398192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398192</v>
      </c>
      <c r="C2600" s="14" t="s">
        <v>672</v>
      </c>
      <c r="D2600" s="14" t="str">
        <f t="shared" si="39"/>
        <v>Error?</v>
      </c>
    </row>
    <row r="2601" spans="1:4" x14ac:dyDescent="0.2">
      <c r="A2601" s="55">
        <v>2540</v>
      </c>
      <c r="B2601" s="1232">
        <f>'Acct Summary 7-8'!F20</f>
        <v>-48588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174660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174660</v>
      </c>
      <c r="C2606" s="14" t="s">
        <v>672</v>
      </c>
      <c r="D2606" s="14" t="str">
        <f t="shared" si="39"/>
        <v>Error?</v>
      </c>
    </row>
    <row r="2607" spans="1:4" x14ac:dyDescent="0.2">
      <c r="A2607" s="55">
        <v>2546</v>
      </c>
      <c r="B2607" s="1232">
        <f>'Acct Summary 7-8'!G12</f>
        <v>49128</v>
      </c>
      <c r="C2607" s="14" t="s">
        <v>672</v>
      </c>
      <c r="D2607" s="14" t="str">
        <f t="shared" si="39"/>
        <v>Error?</v>
      </c>
    </row>
    <row r="2608" spans="1:4" x14ac:dyDescent="0.2">
      <c r="A2608" s="55">
        <v>2547</v>
      </c>
      <c r="B2608" s="1232">
        <f>'Acct Summary 7-8'!G13</f>
        <v>81369</v>
      </c>
      <c r="C2608" s="14" t="s">
        <v>672</v>
      </c>
      <c r="D2608" s="14" t="str">
        <f t="shared" si="39"/>
        <v>Error?</v>
      </c>
    </row>
    <row r="2609" spans="1:4" x14ac:dyDescent="0.2">
      <c r="A2609" s="55">
        <v>2548</v>
      </c>
      <c r="B2609" s="1232">
        <f>'Acct Summary 7-8'!G14</f>
        <v>2789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133286</v>
      </c>
      <c r="C2612" s="14" t="s">
        <v>672</v>
      </c>
      <c r="D2612" s="14" t="str">
        <f t="shared" si="39"/>
        <v>Error?</v>
      </c>
    </row>
    <row r="2613" spans="1:4" x14ac:dyDescent="0.2">
      <c r="A2613" s="55">
        <v>2552</v>
      </c>
      <c r="B2613" s="1232">
        <f>'Acct Summary 7-8'!G20</f>
        <v>41374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269797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269797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194326</v>
      </c>
      <c r="C2634" s="14" t="s">
        <v>672</v>
      </c>
      <c r="D2634" s="14" t="str">
        <f t="shared" si="40"/>
        <v>Error?</v>
      </c>
    </row>
    <row r="2635" spans="1:4" x14ac:dyDescent="0.2">
      <c r="A2635" s="55">
        <v>2574</v>
      </c>
      <c r="B2635" s="1232">
        <f>'Acct Summary 7-8'!E17</f>
        <v>194326</v>
      </c>
      <c r="C2635" s="14" t="s">
        <v>672</v>
      </c>
      <c r="D2635" s="14" t="str">
        <f t="shared" si="40"/>
        <v>Error?</v>
      </c>
    </row>
    <row r="2636" spans="1:4" x14ac:dyDescent="0.2">
      <c r="A2636" s="55">
        <v>2575</v>
      </c>
      <c r="B2636" s="1232">
        <f>'Acct Summary 7-8'!E20</f>
        <v>75471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134052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134052</v>
      </c>
      <c r="C2658" s="14" t="s">
        <v>672</v>
      </c>
      <c r="D2658" s="14" t="str">
        <f t="shared" si="40"/>
        <v>Error?</v>
      </c>
    </row>
    <row r="2659" spans="1:4" x14ac:dyDescent="0.2">
      <c r="A2659" s="55">
        <v>2598</v>
      </c>
      <c r="B2659" s="1232">
        <f>'Acct Summary 7-8'!H13</f>
        <v>12110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12110</v>
      </c>
      <c r="C2661" s="14" t="s">
        <v>672</v>
      </c>
      <c r="D2661" s="14" t="str">
        <f t="shared" si="40"/>
        <v>Error?</v>
      </c>
    </row>
    <row r="2662" spans="1:4" x14ac:dyDescent="0.2">
      <c r="A2662" s="55">
        <v>2601</v>
      </c>
      <c r="B2662" s="1232">
        <f>'Acct Summary 7-8'!H20</f>
        <v>121942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1830</v>
      </c>
      <c r="D2720" s="14" t="str">
        <f t="shared" si="41"/>
        <v>Error?</v>
      </c>
    </row>
    <row r="2721" spans="1:4" x14ac:dyDescent="0.2">
      <c r="A2721" s="55">
        <v>2660</v>
      </c>
      <c r="B2721" s="1232">
        <f>'Expenditures 15-22'!F51</f>
        <v>304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2134</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78705</v>
      </c>
      <c r="C2789" s="14" t="s">
        <v>672</v>
      </c>
      <c r="D2789" s="14" t="str">
        <f t="shared" si="42"/>
        <v>Error?</v>
      </c>
    </row>
    <row r="2790" spans="1:4" x14ac:dyDescent="0.2">
      <c r="A2790" s="55">
        <v>2729</v>
      </c>
      <c r="B2790" s="1232">
        <f>'Expenditures 15-22'!E102</f>
        <v>78705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159645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1307</v>
      </c>
      <c r="D2912" s="14" t="str">
        <f t="shared" si="44"/>
        <v>Error?</v>
      </c>
    </row>
    <row r="2913" spans="1:4" x14ac:dyDescent="0.2">
      <c r="A2913" s="55">
        <v>2852</v>
      </c>
      <c r="B2913" s="1232">
        <f>'Assets-Liab 5-6'!I41</f>
        <v>1307</v>
      </c>
      <c r="C2913" s="14" t="s">
        <v>672</v>
      </c>
      <c r="D2913" s="14" t="str">
        <f t="shared" si="44"/>
        <v>Error?</v>
      </c>
    </row>
    <row r="2914" spans="1:4" x14ac:dyDescent="0.2">
      <c r="A2914" s="55">
        <v>2853</v>
      </c>
      <c r="B2914" s="1232">
        <f>'Assets-Liab 5-6'!L33</f>
        <v>159645</v>
      </c>
      <c r="D2914" s="14" t="str">
        <f t="shared" si="44"/>
        <v>Error?</v>
      </c>
    </row>
    <row r="2915" spans="1:4" x14ac:dyDescent="0.2">
      <c r="A2915" s="83">
        <v>2854</v>
      </c>
      <c r="D2915" s="14" t="str">
        <f t="shared" si="44"/>
        <v>OK</v>
      </c>
    </row>
    <row r="2916" spans="1:4" x14ac:dyDescent="0.2">
      <c r="A2916" s="55">
        <v>2855</v>
      </c>
      <c r="B2916" s="1232">
        <f>'Assets-Liab 5-6'!L34</f>
        <v>159645</v>
      </c>
      <c r="C2916" s="14" t="s">
        <v>672</v>
      </c>
      <c r="D2916" s="14" t="str">
        <f t="shared" si="44"/>
        <v>Error?</v>
      </c>
    </row>
    <row r="2917" spans="1:4" x14ac:dyDescent="0.2">
      <c r="A2917" s="55">
        <v>2856</v>
      </c>
      <c r="B2917" s="1232">
        <f>'Assets-Liab 5-6'!L41</f>
        <v>159645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7287</v>
      </c>
      <c r="D2949" s="14" t="str">
        <f t="shared" si="45"/>
        <v>Error?</v>
      </c>
    </row>
    <row r="2950" spans="1:4" x14ac:dyDescent="0.2">
      <c r="A2950" s="55">
        <v>2889</v>
      </c>
      <c r="B2950" s="1232">
        <f>'Expenditures 15-22'!E79</f>
        <v>71418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7287</v>
      </c>
      <c r="C2973" s="14" t="s">
        <v>672</v>
      </c>
      <c r="D2973" s="14" t="str">
        <f t="shared" si="45"/>
        <v>Error?</v>
      </c>
    </row>
    <row r="2974" spans="1:4" x14ac:dyDescent="0.2">
      <c r="A2974" s="55">
        <v>2913</v>
      </c>
      <c r="B2974" s="1232">
        <f>'Expenditures 15-22'!K79</f>
        <v>71418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95779</v>
      </c>
      <c r="D3055" s="14" t="str">
        <f t="shared" si="46"/>
        <v>Error?</v>
      </c>
    </row>
    <row r="3056" spans="1:4" x14ac:dyDescent="0.2">
      <c r="A3056" s="55">
        <v>2995</v>
      </c>
      <c r="B3056" s="1232">
        <f>'Expenditures 15-22'!D10</f>
        <v>53525</v>
      </c>
      <c r="D3056" s="14" t="str">
        <f t="shared" si="46"/>
        <v>Error?</v>
      </c>
    </row>
    <row r="3057" spans="1:4" x14ac:dyDescent="0.2">
      <c r="A3057" s="55">
        <v>2996</v>
      </c>
      <c r="B3057" s="1232">
        <f>'Expenditures 15-22'!E10</f>
        <v>8505</v>
      </c>
      <c r="D3057" s="14" t="str">
        <f t="shared" si="46"/>
        <v>Error?</v>
      </c>
    </row>
    <row r="3058" spans="1:4" x14ac:dyDescent="0.2">
      <c r="A3058" s="55">
        <v>2997</v>
      </c>
      <c r="B3058" s="1232">
        <f>'Expenditures 15-22'!F10</f>
        <v>25326</v>
      </c>
      <c r="D3058" s="14" t="str">
        <f t="shared" si="46"/>
        <v>Error?</v>
      </c>
    </row>
    <row r="3059" spans="1:4" x14ac:dyDescent="0.2">
      <c r="A3059" s="55">
        <v>2998</v>
      </c>
      <c r="B3059" s="1232">
        <f>'Expenditures 15-22'!G10</f>
        <v>67251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250386</v>
      </c>
      <c r="C3062" s="14" t="s">
        <v>672</v>
      </c>
      <c r="D3062" s="14" t="str">
        <f t="shared" si="46"/>
        <v>Error?</v>
      </c>
    </row>
    <row r="3063" spans="1:4" x14ac:dyDescent="0.2">
      <c r="A3063" s="83">
        <v>3002</v>
      </c>
      <c r="D3063" s="14" t="str">
        <f t="shared" si="46"/>
        <v>OK</v>
      </c>
    </row>
    <row r="3064" spans="1:4" x14ac:dyDescent="0.2">
      <c r="A3064" s="55">
        <v>3003</v>
      </c>
      <c r="B3064" s="1232">
        <f>'Expenditures 15-22'!D213</f>
        <v>1382</v>
      </c>
      <c r="D3064" s="14" t="str">
        <f t="shared" si="46"/>
        <v>Error?</v>
      </c>
    </row>
    <row r="3065" spans="1:4" x14ac:dyDescent="0.2">
      <c r="A3065" s="55">
        <v>3004</v>
      </c>
      <c r="B3065" s="1232">
        <f>'Expenditures 15-22'!K213</f>
        <v>1382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17219</v>
      </c>
      <c r="C3225" s="14" t="s">
        <v>672</v>
      </c>
      <c r="D3225" s="14" t="str">
        <f t="shared" si="49"/>
        <v>Error?</v>
      </c>
    </row>
    <row r="3226" spans="1:4" x14ac:dyDescent="0.2">
      <c r="A3226" s="55">
        <v>3165</v>
      </c>
      <c r="B3226" s="1232">
        <f>'Acct Summary 7-8'!I8</f>
        <v>17219</v>
      </c>
      <c r="C3226" s="14" t="s">
        <v>672</v>
      </c>
      <c r="D3226" s="14" t="str">
        <f t="shared" si="49"/>
        <v>Error?</v>
      </c>
    </row>
    <row r="3227" spans="1:4" x14ac:dyDescent="0.2">
      <c r="A3227" s="55">
        <v>3166</v>
      </c>
      <c r="B3227" s="1232">
        <f>'Acct Summary 7-8'!I20</f>
        <v>17219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33000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24958</v>
      </c>
      <c r="C3231" s="14" t="s">
        <v>672</v>
      </c>
      <c r="D3231" s="14" t="str">
        <f t="shared" si="49"/>
        <v>Error?</v>
      </c>
    </row>
    <row r="3232" spans="1:4" x14ac:dyDescent="0.2">
      <c r="A3232" s="55">
        <v>3171</v>
      </c>
      <c r="B3232" s="1232">
        <f>'Acct Summary 7-8'!C77</f>
        <v>8042</v>
      </c>
      <c r="C3232" s="14" t="s">
        <v>672</v>
      </c>
      <c r="D3232" s="14" t="str">
        <f t="shared" si="49"/>
        <v>Error?</v>
      </c>
    </row>
    <row r="3233" spans="1:4" x14ac:dyDescent="0.2">
      <c r="A3233" s="55">
        <v>3172</v>
      </c>
      <c r="B3233" s="1232">
        <f>'Acct Summary 7-8'!C78</f>
        <v>-156432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18060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18060</v>
      </c>
      <c r="C3238" s="14" t="s">
        <v>672</v>
      </c>
      <c r="D3238" s="14" t="str">
        <f t="shared" si="49"/>
        <v>Error?</v>
      </c>
    </row>
    <row r="3239" spans="1:4" x14ac:dyDescent="0.2">
      <c r="A3239" s="55">
        <v>3178</v>
      </c>
      <c r="B3239" s="1232">
        <f>'Acct Summary 7-8'!D78</f>
        <v>74972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-48588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41374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6898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6898</v>
      </c>
      <c r="C3277" s="14" t="s">
        <v>672</v>
      </c>
      <c r="D3277" s="14" t="str">
        <f t="shared" si="50"/>
        <v>Error?</v>
      </c>
    </row>
    <row r="3278" spans="1:4" x14ac:dyDescent="0.2">
      <c r="A3278" s="55">
        <v>3217</v>
      </c>
      <c r="B3278" s="1232">
        <f>'Acct Summary 7-8'!E78</f>
        <v>82369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121942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33000</v>
      </c>
      <c r="C3318" s="14" t="s">
        <v>672</v>
      </c>
      <c r="D3318" s="14" t="str">
        <f t="shared" si="50"/>
        <v>Error?</v>
      </c>
    </row>
    <row r="3319" spans="1:4" x14ac:dyDescent="0.2">
      <c r="A3319" s="55">
        <v>3258</v>
      </c>
      <c r="B3319" s="1232">
        <f>'Acct Summary 7-8'!I77</f>
        <v>-33000</v>
      </c>
      <c r="C3319" s="14" t="s">
        <v>672</v>
      </c>
      <c r="D3319" s="14" t="str">
        <f t="shared" si="50"/>
        <v>Error?</v>
      </c>
    </row>
    <row r="3320" spans="1:4" x14ac:dyDescent="0.2">
      <c r="A3320" s="55">
        <v>3259</v>
      </c>
      <c r="B3320" s="1232">
        <f>'Acct Summary 7-8'!I78</f>
        <v>-15781</v>
      </c>
      <c r="C3320" s="14" t="s">
        <v>672</v>
      </c>
      <c r="D3320" s="14" t="str">
        <f t="shared" si="50"/>
        <v>Error?</v>
      </c>
    </row>
    <row r="3321" spans="1:4" x14ac:dyDescent="0.2">
      <c r="A3321" s="55">
        <v>3260</v>
      </c>
      <c r="B3321" s="1232">
        <f>'Acct Summary 7-8'!I79</f>
        <v>17088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315149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39456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9070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4272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367947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12970</v>
      </c>
      <c r="D3387" s="14" t="str">
        <f t="shared" si="51"/>
        <v>Error?</v>
      </c>
    </row>
    <row r="3388" spans="1:4" x14ac:dyDescent="0.2">
      <c r="A3388" s="55">
        <v>3327</v>
      </c>
      <c r="B3388" s="1232">
        <f>'Expenditures 15-22'!D211</f>
        <v>28298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12970</v>
      </c>
      <c r="C3390" s="14" t="s">
        <v>672</v>
      </c>
      <c r="D3390" s="14" t="str">
        <f t="shared" si="51"/>
        <v>Error?</v>
      </c>
    </row>
    <row r="3391" spans="1:4" x14ac:dyDescent="0.2">
      <c r="A3391" s="55">
        <v>3330</v>
      </c>
      <c r="B3391" s="1232">
        <f>'Expenditures 15-22'!K211</f>
        <v>28298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107503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52429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49469</v>
      </c>
      <c r="D3417" s="14" t="str">
        <f t="shared" si="52"/>
        <v>Error?</v>
      </c>
    </row>
    <row r="3418" spans="1:4" x14ac:dyDescent="0.2">
      <c r="A3418" s="83">
        <v>3357</v>
      </c>
      <c r="D3418" s="14" t="str">
        <f t="shared" si="52"/>
        <v>OK</v>
      </c>
    </row>
    <row r="3419" spans="1:4" x14ac:dyDescent="0.2">
      <c r="A3419" s="55">
        <v>3358</v>
      </c>
      <c r="B3419" s="1232">
        <f>'Assets-Liab 5-6'!F4</f>
        <v>144062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89236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208196</v>
      </c>
      <c r="D3425" s="14" t="str">
        <f t="shared" si="52"/>
        <v>Error?</v>
      </c>
    </row>
    <row r="3426" spans="1:4" x14ac:dyDescent="0.2">
      <c r="A3426" s="83">
        <v>3365</v>
      </c>
      <c r="D3426" s="14" t="str">
        <f t="shared" si="52"/>
        <v>OK</v>
      </c>
    </row>
    <row r="3427" spans="1:4" x14ac:dyDescent="0.2">
      <c r="A3427" s="55">
        <v>3366</v>
      </c>
      <c r="B3427" s="1232">
        <f>'Assets-Liab 5-6'!I4</f>
        <v>1307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159645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83789</v>
      </c>
      <c r="C3446" s="14" t="s">
        <v>672</v>
      </c>
      <c r="D3446" s="14" t="str">
        <f t="shared" si="52"/>
        <v>Error?</v>
      </c>
    </row>
    <row r="3447" spans="1:4" x14ac:dyDescent="0.2">
      <c r="A3447" s="55">
        <v>3386</v>
      </c>
      <c r="B3447" s="1232">
        <f>'Tax Sched 24'!D16</f>
        <v>83789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83512</v>
      </c>
      <c r="C3449" s="14" t="s">
        <v>672</v>
      </c>
      <c r="D3449" s="14" t="str">
        <f t="shared" si="52"/>
        <v>Error?</v>
      </c>
    </row>
    <row r="3450" spans="1:4" x14ac:dyDescent="0.2">
      <c r="A3450" s="55">
        <v>3389</v>
      </c>
      <c r="B3450" s="1232">
        <f>'Tax Sched 24'!E16</f>
        <v>83512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39111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39111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39111</v>
      </c>
      <c r="D3567" s="14" t="str">
        <f t="shared" si="54"/>
        <v>Error?</v>
      </c>
    </row>
    <row r="3568" spans="1:4" x14ac:dyDescent="0.2">
      <c r="A3568" s="55">
        <v>3507</v>
      </c>
      <c r="B3568" s="1232">
        <f>'Assets-Liab 5-6'!K41</f>
        <v>39111</v>
      </c>
      <c r="C3568" s="14" t="s">
        <v>672</v>
      </c>
      <c r="D3568" s="14" t="str">
        <f t="shared" si="54"/>
        <v>Error?</v>
      </c>
    </row>
    <row r="3569" spans="1:4" x14ac:dyDescent="0.2">
      <c r="A3569" s="55">
        <v>3508</v>
      </c>
      <c r="B3569" s="1232">
        <f>'Acct Summary 7-8'!K4</f>
        <v>17220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17220</v>
      </c>
      <c r="C3571" s="14" t="s">
        <v>672</v>
      </c>
      <c r="D3571" s="14" t="str">
        <f t="shared" si="54"/>
        <v>Error?</v>
      </c>
    </row>
    <row r="3572" spans="1:4" x14ac:dyDescent="0.2">
      <c r="A3572" s="55">
        <v>3511</v>
      </c>
      <c r="B3572" s="1232">
        <f>'Acct Summary 7-8'!K13</f>
        <v>1525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1525</v>
      </c>
      <c r="C3575" s="14" t="s">
        <v>672</v>
      </c>
      <c r="D3575" s="14" t="str">
        <f t="shared" si="54"/>
        <v>Error?</v>
      </c>
    </row>
    <row r="3576" spans="1:4" x14ac:dyDescent="0.2">
      <c r="A3576" s="55">
        <v>3515</v>
      </c>
      <c r="B3576" s="1232">
        <f>'Acct Summary 7-8'!K20</f>
        <v>15695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15695</v>
      </c>
      <c r="C3588" s="14" t="s">
        <v>672</v>
      </c>
      <c r="D3588" s="14" t="str">
        <f t="shared" si="55"/>
        <v>Error?</v>
      </c>
    </row>
    <row r="3589" spans="1:4" x14ac:dyDescent="0.2">
      <c r="A3589" s="55">
        <v>3528</v>
      </c>
      <c r="B3589" s="1232">
        <f>'Acct Summary 7-8'!K79</f>
        <v>23416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39111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842</v>
      </c>
      <c r="D3631" s="14" t="str">
        <f t="shared" si="55"/>
        <v>Error?</v>
      </c>
    </row>
    <row r="3632" spans="1:4" x14ac:dyDescent="0.2">
      <c r="A3632" s="55">
        <v>3571</v>
      </c>
      <c r="B3632" s="1232">
        <f>'Expenditures 15-22'!E338</f>
        <v>683</v>
      </c>
      <c r="D3632" s="14" t="str">
        <f t="shared" si="55"/>
        <v>Error?</v>
      </c>
    </row>
    <row r="3633" spans="1:4" x14ac:dyDescent="0.2">
      <c r="A3633" s="55">
        <v>3572</v>
      </c>
      <c r="B3633" s="1232">
        <f>'Expenditures 15-22'!E339</f>
        <v>1525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1525</v>
      </c>
      <c r="C3635" s="14" t="s">
        <v>672</v>
      </c>
      <c r="D3635" s="14" t="str">
        <f t="shared" si="55"/>
        <v>Error?</v>
      </c>
    </row>
    <row r="3636" spans="1:4" x14ac:dyDescent="0.2">
      <c r="A3636" s="55">
        <v>3575</v>
      </c>
      <c r="B3636" s="1232">
        <f>'Expenditures 15-22'!E354</f>
        <v>1525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842</v>
      </c>
      <c r="C3668" s="14" t="s">
        <v>672</v>
      </c>
      <c r="D3668" s="14" t="str">
        <f t="shared" si="56"/>
        <v>Error?</v>
      </c>
    </row>
    <row r="3669" spans="1:4" x14ac:dyDescent="0.2">
      <c r="A3669" s="55">
        <v>3608</v>
      </c>
      <c r="B3669" s="1232">
        <f>'Expenditures 15-22'!K338</f>
        <v>683</v>
      </c>
      <c r="C3669" s="14" t="s">
        <v>672</v>
      </c>
      <c r="D3669" s="14" t="str">
        <f t="shared" si="56"/>
        <v>Error?</v>
      </c>
    </row>
    <row r="3670" spans="1:4" x14ac:dyDescent="0.2">
      <c r="A3670" s="55">
        <v>3609</v>
      </c>
      <c r="B3670" s="1232">
        <f>'Expenditures 15-22'!K339</f>
        <v>1525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15695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17219</v>
      </c>
      <c r="C3725" s="14" t="s">
        <v>672</v>
      </c>
      <c r="D3725" s="14" t="str">
        <f t="shared" si="57"/>
        <v>Error?</v>
      </c>
    </row>
    <row r="3726" spans="1:4" x14ac:dyDescent="0.2">
      <c r="A3726" s="55">
        <v>3665</v>
      </c>
      <c r="B3726" s="1232">
        <f>'Tax Sched 24'!D13</f>
        <v>17219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17300</v>
      </c>
      <c r="C3728" s="14" t="s">
        <v>672</v>
      </c>
      <c r="D3728" s="14" t="str">
        <f t="shared" si="57"/>
        <v>Error?</v>
      </c>
    </row>
    <row r="3729" spans="1:4" x14ac:dyDescent="0.2">
      <c r="A3729" s="55">
        <v>3668</v>
      </c>
      <c r="B3729" s="1232">
        <f>'Tax Sched 24'!E13</f>
        <v>17300</v>
      </c>
      <c r="D3729" s="14" t="str">
        <f t="shared" si="57"/>
        <v>Error?</v>
      </c>
    </row>
    <row r="3730" spans="1:4" x14ac:dyDescent="0.2">
      <c r="A3730" s="55">
        <v>3669</v>
      </c>
      <c r="B3730" s="1232">
        <f>'ICR Computation 30'!E10</f>
        <v>141294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622987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3487461</v>
      </c>
      <c r="C4122" s="14" t="s">
        <v>672</v>
      </c>
      <c r="D4122" s="14" t="str">
        <f t="shared" si="63"/>
        <v>Error?</v>
      </c>
    </row>
    <row r="4123" spans="1:4" x14ac:dyDescent="0.2">
      <c r="A4123" s="55">
        <v>4062</v>
      </c>
      <c r="B4123" s="1232">
        <f>'Acct Summary 7-8'!D10</f>
        <v>342849</v>
      </c>
      <c r="C4123" s="14" t="s">
        <v>672</v>
      </c>
      <c r="D4123" s="14" t="str">
        <f t="shared" si="63"/>
        <v>Error?</v>
      </c>
    </row>
    <row r="4124" spans="1:4" x14ac:dyDescent="0.2">
      <c r="A4124" s="55">
        <v>4063</v>
      </c>
      <c r="B4124" s="1232">
        <f>'Acct Summary 7-8'!E10</f>
        <v>269797</v>
      </c>
      <c r="C4124" s="14" t="s">
        <v>672</v>
      </c>
      <c r="D4124" s="14" t="str">
        <f t="shared" si="63"/>
        <v>Error?</v>
      </c>
    </row>
    <row r="4125" spans="1:4" x14ac:dyDescent="0.2">
      <c r="A4125" s="55">
        <v>4064</v>
      </c>
      <c r="B4125" s="1232">
        <f>'Acct Summary 7-8'!F10</f>
        <v>349604</v>
      </c>
      <c r="C4125" s="14" t="s">
        <v>672</v>
      </c>
      <c r="D4125" s="14" t="str">
        <f t="shared" si="63"/>
        <v>Error?</v>
      </c>
    </row>
    <row r="4126" spans="1:4" x14ac:dyDescent="0.2">
      <c r="A4126" s="55">
        <v>4065</v>
      </c>
      <c r="B4126" s="1232">
        <f>'Acct Summary 7-8'!G10</f>
        <v>174660</v>
      </c>
      <c r="C4126" s="14" t="s">
        <v>672</v>
      </c>
      <c r="D4126" s="14" t="str">
        <f t="shared" si="63"/>
        <v>Error?</v>
      </c>
    </row>
    <row r="4127" spans="1:4" x14ac:dyDescent="0.2">
      <c r="A4127" s="55">
        <v>4066</v>
      </c>
      <c r="B4127" s="1232">
        <f>'Acct Summary 7-8'!H10</f>
        <v>134052</v>
      </c>
      <c r="C4127" s="14" t="s">
        <v>672</v>
      </c>
      <c r="D4127" s="14" t="str">
        <f t="shared" si="63"/>
        <v>Error?</v>
      </c>
    </row>
    <row r="4128" spans="1:4" x14ac:dyDescent="0.2">
      <c r="A4128" s="55">
        <v>4067</v>
      </c>
      <c r="B4128" s="1232">
        <f>'Acct Summary 7-8'!I10</f>
        <v>17219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17220</v>
      </c>
      <c r="C4130" s="14" t="s">
        <v>672</v>
      </c>
      <c r="D4130" s="14" t="str">
        <f t="shared" si="63"/>
        <v>Error?</v>
      </c>
    </row>
    <row r="4131" spans="1:4" x14ac:dyDescent="0.2">
      <c r="A4131" s="55">
        <v>4070</v>
      </c>
      <c r="B4131" s="1232">
        <f>'Acct Summary 7-8'!C18</f>
        <v>622987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3651935</v>
      </c>
      <c r="C4136" s="14" t="s">
        <v>672</v>
      </c>
      <c r="D4136" s="14" t="str">
        <f t="shared" si="63"/>
        <v>Error?</v>
      </c>
    </row>
    <row r="4137" spans="1:4" x14ac:dyDescent="0.2">
      <c r="A4137" s="55">
        <v>4076</v>
      </c>
      <c r="B4137" s="1232">
        <f>'Acct Summary 7-8'!D19</f>
        <v>285937</v>
      </c>
      <c r="C4137" s="14" t="s">
        <v>672</v>
      </c>
      <c r="D4137" s="14" t="str">
        <f t="shared" si="63"/>
        <v>Error?</v>
      </c>
    </row>
    <row r="4138" spans="1:4" x14ac:dyDescent="0.2">
      <c r="A4138" s="55">
        <v>4077</v>
      </c>
      <c r="B4138" s="1232">
        <f>'Acct Summary 7-8'!E19</f>
        <v>194326</v>
      </c>
      <c r="C4138" s="14" t="s">
        <v>672</v>
      </c>
      <c r="D4138" s="14" t="str">
        <f t="shared" si="63"/>
        <v>Error?</v>
      </c>
    </row>
    <row r="4139" spans="1:4" x14ac:dyDescent="0.2">
      <c r="A4139" s="55">
        <v>4078</v>
      </c>
      <c r="B4139" s="1232">
        <f>'Acct Summary 7-8'!F19</f>
        <v>398192</v>
      </c>
      <c r="C4139" s="14" t="s">
        <v>672</v>
      </c>
      <c r="D4139" s="14" t="str">
        <f t="shared" si="63"/>
        <v>Error?</v>
      </c>
    </row>
    <row r="4140" spans="1:4" x14ac:dyDescent="0.2">
      <c r="A4140" s="55">
        <v>4079</v>
      </c>
      <c r="B4140" s="1232">
        <f>'Acct Summary 7-8'!G19</f>
        <v>133286</v>
      </c>
      <c r="C4140" s="14" t="s">
        <v>672</v>
      </c>
      <c r="D4140" s="14" t="str">
        <f t="shared" si="63"/>
        <v>Error?</v>
      </c>
    </row>
    <row r="4141" spans="1:4" x14ac:dyDescent="0.2">
      <c r="A4141" s="55">
        <v>4080</v>
      </c>
      <c r="B4141" s="1232">
        <f>'Acct Summary 7-8'!H19</f>
        <v>12110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4128300</v>
      </c>
      <c r="C4171" s="14" t="s">
        <v>672</v>
      </c>
      <c r="D4171" s="14" t="str">
        <f t="shared" si="64"/>
        <v>Error?</v>
      </c>
    </row>
    <row r="4172" spans="1:4" x14ac:dyDescent="0.2">
      <c r="A4172" s="55">
        <v>4111</v>
      </c>
      <c r="B4172" s="1232">
        <f>'Short-Term Long-Term Debt 25'!J49</f>
        <v>3239007</v>
      </c>
      <c r="C4172" s="14" t="s">
        <v>672</v>
      </c>
      <c r="D4172" s="14" t="str">
        <f t="shared" si="64"/>
        <v>Error?</v>
      </c>
    </row>
    <row r="4173" spans="1:4" x14ac:dyDescent="0.2">
      <c r="A4173" s="55">
        <v>4112</v>
      </c>
      <c r="B4173" s="1232">
        <f>'Short-Term Long-Term Debt 25'!H49</f>
        <v>76830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2615</v>
      </c>
      <c r="C4268" s="14" t="s">
        <v>672</v>
      </c>
      <c r="D4268" s="14" t="str">
        <f t="shared" si="65"/>
        <v>Error?</v>
      </c>
    </row>
    <row r="4269" spans="1:5" x14ac:dyDescent="0.2">
      <c r="A4269" s="91">
        <v>4208</v>
      </c>
      <c r="B4269" s="1232">
        <f>'FP Info 3'!J16</f>
        <v>305301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10732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25881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31380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14224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31402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36995418</v>
      </c>
      <c r="D4995" s="14" t="str">
        <f t="shared" si="77"/>
        <v>Error?</v>
      </c>
    </row>
    <row r="4996" spans="1:4" x14ac:dyDescent="0.2">
      <c r="A4996" s="91">
        <v>4935</v>
      </c>
      <c r="B4996" s="1232">
        <f>'FP Info 3'!H31</f>
        <v>5105367.6840000004</v>
      </c>
      <c r="D4996" s="14" t="str">
        <f t="shared" si="77"/>
        <v>Error?</v>
      </c>
    </row>
    <row r="4997" spans="1:4" x14ac:dyDescent="0.2">
      <c r="A4997" s="91">
        <v>4936</v>
      </c>
      <c r="B4997" s="1232">
        <f>'FP Info 3'!H37</f>
        <v>4128300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18060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18060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17219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647679</v>
      </c>
      <c r="D5061" s="14" t="str">
        <f t="shared" si="78"/>
        <v>Error?</v>
      </c>
    </row>
    <row r="5062" spans="1:4" x14ac:dyDescent="0.2">
      <c r="A5062" s="83">
        <v>5001</v>
      </c>
      <c r="D5062" s="14" t="str">
        <f t="shared" si="78"/>
        <v>OK</v>
      </c>
    </row>
    <row r="5063" spans="1:4" x14ac:dyDescent="0.2">
      <c r="A5063" s="55">
        <v>5002</v>
      </c>
      <c r="B5063" s="1232">
        <f>'Revenues 9-14'!C7</f>
        <v>13778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678676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1617</v>
      </c>
      <c r="D5068" s="14" t="str">
        <f t="shared" si="78"/>
        <v>Error?</v>
      </c>
    </row>
    <row r="5069" spans="1:4" x14ac:dyDescent="0.2">
      <c r="A5069" s="55">
        <v>5008</v>
      </c>
      <c r="B5069" s="1232">
        <f>'Revenues 9-14'!C16</f>
        <v>89390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91007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2380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2380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1046</v>
      </c>
      <c r="D5093" s="14" t="str">
        <f t="shared" si="78"/>
        <v>Error?</v>
      </c>
    </row>
    <row r="5094" spans="1:4" x14ac:dyDescent="0.2">
      <c r="A5094" s="55">
        <v>5033</v>
      </c>
      <c r="B5094" s="1232">
        <f>'Revenues 9-14'!C73</f>
        <v>5130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6176</v>
      </c>
      <c r="C5096" s="14" t="s">
        <v>672</v>
      </c>
      <c r="D5096" s="14" t="str">
        <f t="shared" si="78"/>
        <v>Error?</v>
      </c>
    </row>
    <row r="5097" spans="1:4" x14ac:dyDescent="0.2">
      <c r="A5097" s="55">
        <v>5036</v>
      </c>
      <c r="B5097" s="1232">
        <f>'Revenues 9-14'!C77</f>
        <v>16690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11380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28070</v>
      </c>
      <c r="C5102" s="14" t="s">
        <v>672</v>
      </c>
      <c r="D5102" s="14" t="str">
        <f t="shared" si="78"/>
        <v>Error?</v>
      </c>
    </row>
    <row r="5103" spans="1:4" x14ac:dyDescent="0.2">
      <c r="A5103" s="55">
        <v>5042</v>
      </c>
      <c r="B5103" s="1232">
        <f>'Revenues 9-14'!C84</f>
        <v>9270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1180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10450</v>
      </c>
      <c r="C5112" s="14" t="s">
        <v>672</v>
      </c>
      <c r="D5112" s="14" t="str">
        <f t="shared" si="78"/>
        <v>Error?</v>
      </c>
    </row>
    <row r="5113" spans="1:4" x14ac:dyDescent="0.2">
      <c r="A5113" s="55">
        <v>5052</v>
      </c>
      <c r="B5113" s="1232">
        <f>'Revenues 9-14'!C95</f>
        <v>36000</v>
      </c>
      <c r="D5113" s="14" t="str">
        <f t="shared" si="78"/>
        <v>Error?</v>
      </c>
    </row>
    <row r="5114" spans="1:4" x14ac:dyDescent="0.2">
      <c r="A5114" s="55">
        <v>5053</v>
      </c>
      <c r="B5114" s="1232">
        <f>'Revenues 9-14'!C96</f>
        <v>10395</v>
      </c>
      <c r="D5114" s="14" t="str">
        <f t="shared" si="78"/>
        <v>Error?</v>
      </c>
    </row>
    <row r="5115" spans="1:4" x14ac:dyDescent="0.2">
      <c r="A5115" s="55">
        <v>5054</v>
      </c>
      <c r="B5115" s="1232">
        <f>'Revenues 9-14'!C98</f>
        <v>180</v>
      </c>
      <c r="D5115" s="14" t="str">
        <f t="shared" si="78"/>
        <v>Error?</v>
      </c>
    </row>
    <row r="5116" spans="1:4" x14ac:dyDescent="0.2">
      <c r="A5116" s="55">
        <v>5055</v>
      </c>
      <c r="B5116" s="1232">
        <f>'Revenues 9-14'!C99</f>
        <v>3294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793</v>
      </c>
      <c r="D5118" s="14" t="str">
        <f t="shared" si="78"/>
        <v>Error?</v>
      </c>
    </row>
    <row r="5119" spans="1:4" x14ac:dyDescent="0.2">
      <c r="A5119" s="55">
        <v>5058</v>
      </c>
      <c r="B5119" s="1232">
        <f>'Revenues 9-14'!C107</f>
        <v>2071</v>
      </c>
      <c r="D5119" s="14" t="str">
        <f t="shared" ref="D5119:D5182" si="79">IF(ISBLANK(B5119),"OK",IF(A5119-B5119=0,"OK","Error?"))</f>
        <v>Error?</v>
      </c>
    </row>
    <row r="5120" spans="1:4" x14ac:dyDescent="0.2">
      <c r="A5120" s="55">
        <v>5059</v>
      </c>
      <c r="B5120" s="1232">
        <f>'Revenues 9-14'!C108</f>
        <v>53773</v>
      </c>
      <c r="C5120" s="14" t="s">
        <v>672</v>
      </c>
      <c r="D5120" s="14" t="str">
        <f t="shared" si="79"/>
        <v>Error?</v>
      </c>
    </row>
    <row r="5121" spans="1:4" x14ac:dyDescent="0.2">
      <c r="A5121" s="55">
        <v>5060</v>
      </c>
      <c r="B5121" s="1232">
        <f>'Revenues 9-14'!C109</f>
        <v>870532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1205294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1236696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53932</v>
      </c>
      <c r="D5134" s="14" t="str">
        <f t="shared" si="79"/>
        <v>Error?</v>
      </c>
    </row>
    <row r="5135" spans="1:4" x14ac:dyDescent="0.2">
      <c r="A5135" s="55">
        <v>5074</v>
      </c>
      <c r="B5135" s="1232">
        <f>'Revenues 9-14'!C126</f>
        <v>76218</v>
      </c>
      <c r="D5135" s="14" t="str">
        <f t="shared" si="79"/>
        <v>Error?</v>
      </c>
    </row>
    <row r="5136" spans="1:4" x14ac:dyDescent="0.2">
      <c r="A5136" s="83">
        <v>5075</v>
      </c>
      <c r="D5136" s="14" t="str">
        <f t="shared" si="79"/>
        <v>OK</v>
      </c>
    </row>
    <row r="5137" spans="1:4" x14ac:dyDescent="0.2">
      <c r="A5137" s="55">
        <v>5076</v>
      </c>
      <c r="B5137" s="1232">
        <f>'Revenues 9-14'!C127</f>
        <v>2578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1138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133866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4906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6164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1483</v>
      </c>
      <c r="D5167" s="14" t="str">
        <f t="shared" si="79"/>
        <v>Error?</v>
      </c>
    </row>
    <row r="5168" spans="1:4" x14ac:dyDescent="0.2">
      <c r="A5168" s="55">
        <v>5107</v>
      </c>
      <c r="B5168" s="1232">
        <f>'Revenues 9-14'!C147</f>
        <v>3196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90707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236166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1472862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138342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47678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186020</v>
      </c>
      <c r="C5246" s="14" t="s">
        <v>672</v>
      </c>
      <c r="D5246" s="14" t="str">
        <f t="shared" si="80"/>
        <v>Error?</v>
      </c>
    </row>
    <row r="5247" spans="1:4" x14ac:dyDescent="0.2">
      <c r="A5247" s="55">
        <v>5186</v>
      </c>
      <c r="B5247" s="1232">
        <f>'Revenues 9-14'!C203</f>
        <v>252843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252843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521080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521080</v>
      </c>
      <c r="C5326" s="14" t="s">
        <v>672</v>
      </c>
      <c r="D5326" s="14" t="str">
        <f t="shared" si="82"/>
        <v>Error?</v>
      </c>
    </row>
    <row r="5327" spans="1:4" x14ac:dyDescent="0.2">
      <c r="A5327" s="55">
        <v>5266</v>
      </c>
      <c r="B5327" s="1232">
        <f>'Revenues 9-14'!C275</f>
        <v>2864474</v>
      </c>
      <c r="C5327" s="14" t="s">
        <v>672</v>
      </c>
      <c r="D5327" s="14" t="str">
        <f t="shared" si="82"/>
        <v>Error?</v>
      </c>
    </row>
    <row r="5328" spans="1:4" x14ac:dyDescent="0.2">
      <c r="A5328" s="55">
        <v>5267</v>
      </c>
      <c r="B5328" s="1232">
        <f>'Revenues 9-14'!D5</f>
        <v>203044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203044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255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866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1121</v>
      </c>
      <c r="C5355" s="14" t="s">
        <v>672</v>
      </c>
      <c r="D5355" s="14" t="str">
        <f t="shared" si="82"/>
        <v>Error?</v>
      </c>
    </row>
    <row r="5356" spans="1:4" x14ac:dyDescent="0.2">
      <c r="A5356" s="55">
        <v>5295</v>
      </c>
      <c r="B5356" s="1232">
        <f>'Revenues 9-14'!D109</f>
        <v>204165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138684</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138684</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138684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342849</v>
      </c>
      <c r="C5508" s="14" t="s">
        <v>672</v>
      </c>
      <c r="D5508" s="14" t="str">
        <f t="shared" si="85"/>
        <v>Error?</v>
      </c>
    </row>
    <row r="5509" spans="1:4" x14ac:dyDescent="0.2">
      <c r="A5509" s="55">
        <v>5448</v>
      </c>
      <c r="B5509" s="1232">
        <f>'Revenues 9-14'!E5</f>
        <v>252043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252043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17754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17754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269797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269797</v>
      </c>
      <c r="C5552" s="14" t="s">
        <v>672</v>
      </c>
      <c r="D5552" s="14" t="str">
        <f t="shared" si="85"/>
        <v>Error?</v>
      </c>
    </row>
    <row r="5553" spans="1:4" x14ac:dyDescent="0.2">
      <c r="A5553" s="55">
        <v>5492</v>
      </c>
      <c r="B5553" s="1232">
        <f>'Revenues 9-14'!F5</f>
        <v>68885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68885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68885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53862</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53862</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89139</v>
      </c>
      <c r="D5615" s="14" t="str">
        <f t="shared" si="86"/>
        <v>Error?</v>
      </c>
    </row>
    <row r="5616" spans="1:4" x14ac:dyDescent="0.2">
      <c r="A5616" s="83">
        <v>5555</v>
      </c>
      <c r="D5616" s="14" t="str">
        <f t="shared" si="86"/>
        <v>OK</v>
      </c>
    </row>
    <row r="5617" spans="1:4" x14ac:dyDescent="0.2">
      <c r="A5617" s="55">
        <v>5556</v>
      </c>
      <c r="B5617" s="1232">
        <f>'Revenues 9-14'!F152</f>
        <v>126333</v>
      </c>
      <c r="D5617" s="14" t="str">
        <f t="shared" si="86"/>
        <v>Error?</v>
      </c>
    </row>
    <row r="5618" spans="1:4" x14ac:dyDescent="0.2">
      <c r="A5618" s="55">
        <v>5557</v>
      </c>
      <c r="B5618" s="1232">
        <f>'Revenues 9-14'!F154</f>
        <v>215472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11385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226857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280719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349604</v>
      </c>
      <c r="C5720" s="14" t="s">
        <v>672</v>
      </c>
      <c r="D5720" s="14" t="str">
        <f t="shared" si="88"/>
        <v>Error?</v>
      </c>
    </row>
    <row r="5721" spans="1:4" x14ac:dyDescent="0.2">
      <c r="A5721" s="55">
        <v>5660</v>
      </c>
      <c r="B5721" s="1232">
        <f>'Revenues 9-14'!G5</f>
        <v>85794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83789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169583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5077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5077</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174660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134052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134052</v>
      </c>
      <c r="C5915" s="14" t="s">
        <v>672</v>
      </c>
      <c r="D5915" s="14" t="str">
        <f t="shared" si="91"/>
        <v>Error?</v>
      </c>
    </row>
    <row r="5916" spans="1:4" x14ac:dyDescent="0.2">
      <c r="A5916" s="55">
        <v>5855</v>
      </c>
      <c r="B5916" s="1232">
        <f>'Revenues 9-14'!I5</f>
        <v>17219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17219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17219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17220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17220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17220</v>
      </c>
      <c r="C6023" s="14" t="s">
        <v>672</v>
      </c>
      <c r="D6023" s="14" t="str">
        <f t="shared" si="93"/>
        <v>Error?</v>
      </c>
    </row>
    <row r="6024" spans="1:5" x14ac:dyDescent="0.2">
      <c r="A6024" s="55">
        <v>5963</v>
      </c>
      <c r="B6024" s="1232">
        <f>'Revenues 9-14'!G109</f>
        <v>174660</v>
      </c>
      <c r="C6024" s="14" t="s">
        <v>672</v>
      </c>
      <c r="D6024" s="14" t="str">
        <f t="shared" si="93"/>
        <v>Error?</v>
      </c>
    </row>
    <row r="6025" spans="1:5" x14ac:dyDescent="0.2">
      <c r="A6025" s="55">
        <v>5964</v>
      </c>
      <c r="B6025" s="1232">
        <f>'Revenues 9-14'!H109</f>
        <v>134052</v>
      </c>
      <c r="C6025" s="14" t="s">
        <v>672</v>
      </c>
      <c r="D6025" s="14" t="str">
        <f t="shared" si="93"/>
        <v>Error?</v>
      </c>
    </row>
    <row r="6026" spans="1:5" x14ac:dyDescent="0.2">
      <c r="A6026" s="55">
        <v>5965</v>
      </c>
      <c r="B6026" s="1232">
        <f>'Revenues 9-14'!I109</f>
        <v>17219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17220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16095.58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349.45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34000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152021</v>
      </c>
      <c r="D6124" s="14" t="str">
        <f t="shared" si="94"/>
        <v>Error?</v>
      </c>
      <c r="E6124" s="14" t="s">
        <v>209</v>
      </c>
    </row>
    <row r="6125" spans="1:5" x14ac:dyDescent="0.2">
      <c r="A6125">
        <v>6064</v>
      </c>
      <c r="B6125" s="1232">
        <f>'Assets-Liab 5-6'!C25</f>
        <v>34000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152021</v>
      </c>
      <c r="D6215" s="14" t="str">
        <f t="shared" si="96"/>
        <v>Error?</v>
      </c>
      <c r="E6215" s="14" t="s">
        <v>209</v>
      </c>
    </row>
    <row r="6216" spans="1:5" x14ac:dyDescent="0.2">
      <c r="A6216">
        <v>6155</v>
      </c>
      <c r="B6216" s="1232">
        <f>'Assets-Liab 5-6'!J41</f>
        <v>152021</v>
      </c>
      <c r="D6216" s="14" t="str">
        <f t="shared" si="96"/>
        <v>Error?</v>
      </c>
      <c r="E6216" s="14" t="s">
        <v>209</v>
      </c>
    </row>
    <row r="6217" spans="1:5" x14ac:dyDescent="0.2">
      <c r="A6217">
        <v>6156</v>
      </c>
      <c r="B6217" s="1232">
        <f>'Assets-Liab 5-6'!J4</f>
        <v>152021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472179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472179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472179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427723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427723</v>
      </c>
      <c r="D6229" s="14" t="str">
        <f t="shared" si="96"/>
        <v>Error?</v>
      </c>
      <c r="E6229" s="14" t="s">
        <v>209</v>
      </c>
    </row>
    <row r="6230" spans="1:5" x14ac:dyDescent="0.2">
      <c r="A6230">
        <v>6169</v>
      </c>
      <c r="B6230" s="1232">
        <f>'Acct Summary 7-8'!J20</f>
        <v>44456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6830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44456</v>
      </c>
      <c r="D6263" s="14" t="str">
        <f t="shared" si="96"/>
        <v>Error?</v>
      </c>
      <c r="E6263" s="14" t="s">
        <v>209</v>
      </c>
    </row>
    <row r="6264" spans="1:5" x14ac:dyDescent="0.2">
      <c r="A6264">
        <v>6203</v>
      </c>
      <c r="B6264" s="1232">
        <f>'Acct Summary 7-8'!J79</f>
        <v>107565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152021</v>
      </c>
      <c r="D6266" s="14" t="str">
        <f t="shared" si="96"/>
        <v>Error?</v>
      </c>
      <c r="E6266" s="14" t="s">
        <v>209</v>
      </c>
    </row>
    <row r="6267" spans="1:5" x14ac:dyDescent="0.2">
      <c r="A6267">
        <v>6206</v>
      </c>
      <c r="B6267" s="1232">
        <f>'Acct Summary 7-8'!C82</f>
        <v>-156432</v>
      </c>
      <c r="D6267" s="14" t="str">
        <f t="shared" si="96"/>
        <v>Error?</v>
      </c>
      <c r="E6267" s="14" t="s">
        <v>209</v>
      </c>
    </row>
    <row r="6268" spans="1:5" x14ac:dyDescent="0.2">
      <c r="A6268">
        <v>6207</v>
      </c>
      <c r="B6268" s="1232">
        <f>'Acct Summary 7-8'!D82</f>
        <v>74972</v>
      </c>
      <c r="D6268" s="14" t="str">
        <f t="shared" si="96"/>
        <v>Error?</v>
      </c>
      <c r="E6268" s="14" t="s">
        <v>209</v>
      </c>
    </row>
    <row r="6269" spans="1:5" x14ac:dyDescent="0.2">
      <c r="A6269">
        <v>6208</v>
      </c>
      <c r="B6269" s="1232">
        <f>'Acct Summary 7-8'!E82</f>
        <v>82369</v>
      </c>
      <c r="D6269" s="14" t="str">
        <f t="shared" si="96"/>
        <v>Error?</v>
      </c>
      <c r="E6269" s="14" t="s">
        <v>209</v>
      </c>
    </row>
    <row r="6270" spans="1:5" x14ac:dyDescent="0.2">
      <c r="A6270">
        <v>6209</v>
      </c>
      <c r="B6270" s="1232">
        <f>'Acct Summary 7-8'!F82</f>
        <v>-48588</v>
      </c>
      <c r="D6270" s="14" t="str">
        <f t="shared" si="96"/>
        <v>Error?</v>
      </c>
      <c r="E6270" s="14" t="s">
        <v>209</v>
      </c>
    </row>
    <row r="6271" spans="1:5" x14ac:dyDescent="0.2">
      <c r="A6271">
        <v>6210</v>
      </c>
      <c r="B6271" s="1232">
        <f>'Acct Summary 7-8'!G82</f>
        <v>41374</v>
      </c>
      <c r="D6271" s="14" t="str">
        <f t="shared" ref="D6271:D6334" si="97">IF(ISBLANK(B6271),"OK",IF(A6271-B6271=0,"OK","Error?"))</f>
        <v>Error?</v>
      </c>
      <c r="E6271" s="14" t="s">
        <v>209</v>
      </c>
    </row>
    <row r="6272" spans="1:5" x14ac:dyDescent="0.2">
      <c r="A6272">
        <v>6211</v>
      </c>
      <c r="B6272" s="1232">
        <f>'Acct Summary 7-8'!H82</f>
        <v>121942</v>
      </c>
      <c r="D6272" s="14" t="str">
        <f t="shared" si="97"/>
        <v>Error?</v>
      </c>
      <c r="E6272" s="14" t="s">
        <v>209</v>
      </c>
    </row>
    <row r="6273" spans="1:5" x14ac:dyDescent="0.2">
      <c r="A6273">
        <v>6212</v>
      </c>
      <c r="B6273" s="1232">
        <f>'Acct Summary 7-8'!I82</f>
        <v>-15781</v>
      </c>
      <c r="D6273" s="14" t="str">
        <f t="shared" si="97"/>
        <v>Error?</v>
      </c>
      <c r="E6273" s="14" t="s">
        <v>209</v>
      </c>
    </row>
    <row r="6274" spans="1:5" x14ac:dyDescent="0.2">
      <c r="A6274">
        <v>6213</v>
      </c>
      <c r="B6274" s="1232">
        <f>'Acct Summary 7-8'!J82</f>
        <v>44456</v>
      </c>
      <c r="D6274" s="14" t="str">
        <f t="shared" si="97"/>
        <v>Error?</v>
      </c>
      <c r="E6274" s="14" t="s">
        <v>209</v>
      </c>
    </row>
    <row r="6275" spans="1:5" x14ac:dyDescent="0.2">
      <c r="A6275">
        <v>6214</v>
      </c>
      <c r="B6275" s="1232">
        <f>'Acct Summary 7-8'!K82</f>
        <v>15695</v>
      </c>
      <c r="D6275" s="14" t="str">
        <f t="shared" si="97"/>
        <v>Error?</v>
      </c>
      <c r="E6275" s="14" t="s">
        <v>209</v>
      </c>
    </row>
    <row r="6276" spans="1:5" x14ac:dyDescent="0.2">
      <c r="A6276">
        <v>6215</v>
      </c>
      <c r="B6276" s="1232">
        <f>'Acct Summary 7-8'!C83</f>
        <v>-2.1282396636871965</v>
      </c>
      <c r="D6276" s="14" t="str">
        <f t="shared" si="97"/>
        <v>Error?</v>
      </c>
      <c r="E6276" s="14" t="s">
        <v>209</v>
      </c>
    </row>
    <row r="6277" spans="1:5" x14ac:dyDescent="0.2">
      <c r="A6277">
        <v>6216</v>
      </c>
      <c r="B6277" s="1232">
        <f>'Acct Summary 7-8'!D83</f>
        <v>0.86744032674218141</v>
      </c>
      <c r="D6277" s="14" t="str">
        <f t="shared" si="97"/>
        <v>Error?</v>
      </c>
      <c r="E6277" s="14" t="s">
        <v>209</v>
      </c>
    </row>
    <row r="6278" spans="1:5" x14ac:dyDescent="0.2">
      <c r="A6278">
        <v>6217</v>
      </c>
      <c r="B6278" s="1232">
        <f>'Acct Summary 7-8'!E83</f>
        <v>9.2623016261232233E-2</v>
      </c>
      <c r="D6278" s="14" t="str">
        <f t="shared" si="97"/>
        <v>Error?</v>
      </c>
      <c r="E6278" s="14" t="s">
        <v>209</v>
      </c>
    </row>
    <row r="6279" spans="1:5" x14ac:dyDescent="0.2">
      <c r="A6279">
        <v>6218</v>
      </c>
      <c r="B6279" s="1232">
        <f>'Acct Summary 7-8'!F83</f>
        <v>-0.33727145256903279</v>
      </c>
      <c r="D6279" s="14" t="str">
        <f t="shared" si="97"/>
        <v>Error?</v>
      </c>
      <c r="E6279" s="14" t="s">
        <v>209</v>
      </c>
    </row>
    <row r="6280" spans="1:5" x14ac:dyDescent="0.2">
      <c r="A6280">
        <v>6219</v>
      </c>
      <c r="B6280" s="1232">
        <f>'Acct Summary 7-8'!G83</f>
        <v>0.46364695862656324</v>
      </c>
      <c r="D6280" s="14" t="str">
        <f t="shared" si="97"/>
        <v>Error?</v>
      </c>
      <c r="E6280" s="14" t="s">
        <v>209</v>
      </c>
    </row>
    <row r="6281" spans="1:5" x14ac:dyDescent="0.2">
      <c r="A6281">
        <v>6220</v>
      </c>
      <c r="B6281" s="1232">
        <f>'Acct Summary 7-8'!H83</f>
        <v>0.58570769851486104</v>
      </c>
      <c r="D6281" s="14" t="str">
        <f t="shared" si="97"/>
        <v>Error?</v>
      </c>
      <c r="E6281" s="14" t="s">
        <v>209</v>
      </c>
    </row>
    <row r="6282" spans="1:5" x14ac:dyDescent="0.2">
      <c r="A6282">
        <v>6221</v>
      </c>
      <c r="B6282" s="1232">
        <f>'Acct Summary 7-8'!I83</f>
        <v>-12.074215761285386</v>
      </c>
      <c r="D6282" s="14" t="str">
        <f t="shared" si="97"/>
        <v>Error?</v>
      </c>
      <c r="E6282" s="14" t="s">
        <v>209</v>
      </c>
    </row>
    <row r="6283" spans="1:5" x14ac:dyDescent="0.2">
      <c r="A6283">
        <v>6222</v>
      </c>
      <c r="B6283" s="1232">
        <f>'Acct Summary 7-8'!J83</f>
        <v>0.29243328224390053</v>
      </c>
      <c r="D6283" s="14" t="str">
        <f t="shared" si="97"/>
        <v>Error?</v>
      </c>
      <c r="E6283" s="14" t="s">
        <v>209</v>
      </c>
    </row>
    <row r="6284" spans="1:5" x14ac:dyDescent="0.2">
      <c r="A6284">
        <v>6223</v>
      </c>
      <c r="B6284" s="1232">
        <f>'Acct Summary 7-8'!K83</f>
        <v>0.40129375367543657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68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6830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470917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470917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1262</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1040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1262</v>
      </c>
      <c r="D6351" s="14" t="str">
        <f t="shared" si="98"/>
        <v>Error?</v>
      </c>
      <c r="E6351" s="14" t="s">
        <v>209</v>
      </c>
    </row>
    <row r="6352" spans="1:5" x14ac:dyDescent="0.2">
      <c r="A6352">
        <v>6291</v>
      </c>
      <c r="B6352" s="1232">
        <f>'Revenues 9-14'!J109</f>
        <v>472179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1258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64328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85622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25489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100</v>
      </c>
      <c r="D6981" s="14" t="str">
        <f t="shared" si="108"/>
        <v>Error?</v>
      </c>
    </row>
    <row r="6982" spans="1:4" x14ac:dyDescent="0.2">
      <c r="A6982">
        <v>6921</v>
      </c>
      <c r="B6982" s="1232">
        <f>'Expenditures 15-22'!K85</f>
        <v>100</v>
      </c>
      <c r="D6982" s="14" t="str">
        <f t="shared" si="108"/>
        <v>Error?</v>
      </c>
    </row>
    <row r="6983" spans="1:4" x14ac:dyDescent="0.2">
      <c r="A6983">
        <v>6922</v>
      </c>
      <c r="B6983" s="1232">
        <f>'Expenditures 15-22'!H86</f>
        <v>30677</v>
      </c>
      <c r="D6983" s="14" t="str">
        <f t="shared" si="108"/>
        <v>Error?</v>
      </c>
    </row>
    <row r="6984" spans="1:4" x14ac:dyDescent="0.2">
      <c r="A6984">
        <v>6923</v>
      </c>
      <c r="B6984" s="1232">
        <f>'Expenditures 15-22'!K86</f>
        <v>30677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30777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427723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472179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3508</v>
      </c>
      <c r="D7073" s="14" t="str">
        <f t="shared" si="109"/>
        <v>Error?</v>
      </c>
    </row>
    <row r="7074" spans="1:4" x14ac:dyDescent="0.2">
      <c r="A7074">
        <v>7013</v>
      </c>
      <c r="B7074" s="1232">
        <f>'Expenditures 15-22'!K210</f>
        <v>3508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266</v>
      </c>
      <c r="D7079" s="14" t="str">
        <f t="shared" si="109"/>
        <v>Error?</v>
      </c>
    </row>
    <row r="7080" spans="1:4" x14ac:dyDescent="0.2">
      <c r="A7080">
        <v>7019</v>
      </c>
      <c r="B7080" s="1232">
        <f>'Expenditures 15-22'!K220</f>
        <v>266</v>
      </c>
      <c r="D7080" s="14" t="str">
        <f t="shared" si="109"/>
        <v>Error?</v>
      </c>
    </row>
    <row r="7081" spans="1:4" x14ac:dyDescent="0.2">
      <c r="A7081">
        <v>7020</v>
      </c>
      <c r="B7081" s="1232">
        <f>'Expenditures 15-22'!D242</f>
        <v>44</v>
      </c>
      <c r="D7081" s="14" t="str">
        <f t="shared" si="109"/>
        <v>Error?</v>
      </c>
    </row>
    <row r="7082" spans="1:4" x14ac:dyDescent="0.2">
      <c r="A7082">
        <v>7021</v>
      </c>
      <c r="B7082" s="1232">
        <f>'Expenditures 15-22'!K242</f>
        <v>44</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19726</v>
      </c>
      <c r="D7093" s="14" t="str">
        <f t="shared" si="109"/>
        <v>Error?</v>
      </c>
    </row>
    <row r="7094" spans="1:4" x14ac:dyDescent="0.2">
      <c r="A7094">
        <v>7033</v>
      </c>
      <c r="B7094" s="1232">
        <f>'Expenditures 15-22'!K248</f>
        <v>19726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18459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18459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309156</v>
      </c>
      <c r="D7172" s="14" t="str">
        <f t="shared" si="111"/>
        <v>Error?</v>
      </c>
    </row>
    <row r="7173" spans="1:4" x14ac:dyDescent="0.2">
      <c r="A7173">
        <v>7112</v>
      </c>
      <c r="B7173" s="1232">
        <f>'Expenditures 15-22'!D318</f>
        <v>46653</v>
      </c>
      <c r="D7173" s="14" t="str">
        <f t="shared" si="111"/>
        <v>Error?</v>
      </c>
    </row>
    <row r="7174" spans="1:4" x14ac:dyDescent="0.2">
      <c r="A7174">
        <v>7113</v>
      </c>
      <c r="B7174" s="1232">
        <f>'Expenditures 15-22'!E318</f>
        <v>8672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364481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9341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9341</v>
      </c>
      <c r="D7198" s="14" t="str">
        <f t="shared" si="111"/>
        <v>Error?</v>
      </c>
    </row>
    <row r="7199" spans="1:4" x14ac:dyDescent="0.2">
      <c r="A7199">
        <v>7138</v>
      </c>
      <c r="B7199" s="1232">
        <f>'Expenditures 15-22'!C323</f>
        <v>309156</v>
      </c>
      <c r="D7199" s="14" t="str">
        <f t="shared" si="111"/>
        <v>Error?</v>
      </c>
    </row>
    <row r="7200" spans="1:4" x14ac:dyDescent="0.2">
      <c r="A7200">
        <v>7139</v>
      </c>
      <c r="B7200" s="1232">
        <f>'Expenditures 15-22'!D323</f>
        <v>46653</v>
      </c>
      <c r="D7200" s="14" t="str">
        <f t="shared" si="111"/>
        <v>Error?</v>
      </c>
    </row>
    <row r="7201" spans="1:4" x14ac:dyDescent="0.2">
      <c r="A7201">
        <v>7140</v>
      </c>
      <c r="B7201" s="1232">
        <f>'Expenditures 15-22'!E323</f>
        <v>71914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427723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309156</v>
      </c>
      <c r="D7216" s="14" t="str">
        <f t="shared" si="111"/>
        <v>Error?</v>
      </c>
    </row>
    <row r="7217" spans="1:4" x14ac:dyDescent="0.2">
      <c r="A7217">
        <v>7156</v>
      </c>
      <c r="B7217" s="1232">
        <f>'Expenditures 15-22'!D331</f>
        <v>46653</v>
      </c>
      <c r="D7217" s="14" t="str">
        <f t="shared" si="111"/>
        <v>Error?</v>
      </c>
    </row>
    <row r="7218" spans="1:4" x14ac:dyDescent="0.2">
      <c r="A7218">
        <v>7157</v>
      </c>
      <c r="B7218" s="1232">
        <f>'Expenditures 15-22'!E331</f>
        <v>71914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427723</v>
      </c>
      <c r="D7224" s="14" t="str">
        <f t="shared" si="111"/>
        <v>Error?</v>
      </c>
    </row>
    <row r="7225" spans="1:4" x14ac:dyDescent="0.2">
      <c r="A7225">
        <v>7164</v>
      </c>
      <c r="B7225" s="1232">
        <f>'Expenditures 15-22'!K332</f>
        <v>44456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13684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7610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21059</v>
      </c>
      <c r="D7263" s="14" t="str">
        <f t="shared" si="112"/>
        <v>Error?</v>
      </c>
    </row>
    <row r="7264" spans="1:4" x14ac:dyDescent="0.2">
      <c r="A7264">
        <f t="shared" si="113"/>
        <v>7203</v>
      </c>
      <c r="B7264" s="1232">
        <f>'Expenditures 15-22'!D17</f>
        <v>3243</v>
      </c>
      <c r="D7264" s="14" t="str">
        <f t="shared" si="112"/>
        <v>Error?</v>
      </c>
    </row>
    <row r="7265" spans="1:5" x14ac:dyDescent="0.2">
      <c r="A7265">
        <f t="shared" si="113"/>
        <v>7204</v>
      </c>
      <c r="B7265" s="1232">
        <f>'Expenditures 15-22'!E17</f>
        <v>712</v>
      </c>
      <c r="D7265" s="14" t="str">
        <f t="shared" si="112"/>
        <v>Error?</v>
      </c>
    </row>
    <row r="7266" spans="1:5" x14ac:dyDescent="0.2">
      <c r="A7266">
        <f t="shared" si="113"/>
        <v>7205</v>
      </c>
      <c r="B7266" s="1232">
        <f>'Expenditures 15-22'!F17</f>
        <v>475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33282</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33282</v>
      </c>
      <c r="D7600" s="14" t="str">
        <f t="shared" si="122"/>
        <v>Error?</v>
      </c>
      <c r="E7600" s="14" t="s">
        <v>20</v>
      </c>
    </row>
    <row r="7601" spans="1:5" x14ac:dyDescent="0.2">
      <c r="A7601">
        <f t="shared" si="123"/>
        <v>7540</v>
      </c>
      <c r="B7601" s="1232">
        <f>'Cap Outlay Deprec 27'!H6</f>
        <v>26036</v>
      </c>
      <c r="D7601" s="14" t="str">
        <f t="shared" si="122"/>
        <v>Error?</v>
      </c>
      <c r="E7601" s="14" t="s">
        <v>20</v>
      </c>
    </row>
    <row r="7602" spans="1:5" x14ac:dyDescent="0.2">
      <c r="A7602">
        <f t="shared" si="123"/>
        <v>7541</v>
      </c>
      <c r="B7602" s="1232">
        <f>'Cap Outlay Deprec 27'!I6</f>
        <v>700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26736</v>
      </c>
      <c r="D7604" s="14" t="str">
        <f t="shared" si="122"/>
        <v>Error?</v>
      </c>
      <c r="E7604" s="14" t="s">
        <v>20</v>
      </c>
    </row>
    <row r="7605" spans="1:5" x14ac:dyDescent="0.2">
      <c r="A7605">
        <f t="shared" si="123"/>
        <v>7544</v>
      </c>
      <c r="B7605" s="1232">
        <f>'Cap Outlay Deprec 27'!L6</f>
        <v>6546</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190513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68</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35442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35442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86254</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1040</v>
      </c>
      <c r="D7712" s="14" t="str">
        <f t="shared" si="126"/>
        <v>Error?</v>
      </c>
      <c r="E7712" s="14" t="s">
        <v>988</v>
      </c>
    </row>
    <row r="7713" spans="1:6" x14ac:dyDescent="0.2">
      <c r="A7713">
        <v>7652</v>
      </c>
      <c r="B7713" s="1232">
        <f>'Rest Tax Levies-Tort Im 26'!J8</f>
        <v>134052</v>
      </c>
      <c r="D7713" s="14" t="str">
        <f t="shared" si="126"/>
        <v>Error?</v>
      </c>
      <c r="E7713" s="14" t="s">
        <v>988</v>
      </c>
    </row>
    <row r="7714" spans="1:6" x14ac:dyDescent="0.2">
      <c r="A7714">
        <v>7653</v>
      </c>
      <c r="B7714" s="1232">
        <f>'Rest Tax Levies-Tort Im 26'!K9</f>
        <v>3196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134052</v>
      </c>
      <c r="D7718" s="14" t="str">
        <f t="shared" si="126"/>
        <v>Error?</v>
      </c>
      <c r="E7718" s="14" t="s">
        <v>988</v>
      </c>
    </row>
    <row r="7719" spans="1:6" x14ac:dyDescent="0.2">
      <c r="A7719">
        <v>7658</v>
      </c>
      <c r="B7719" s="1232">
        <f>'Rest Tax Levies-Tort Im 26'!K12</f>
        <v>4236</v>
      </c>
      <c r="D7719" s="14" t="str">
        <f t="shared" si="126"/>
        <v>Error?</v>
      </c>
      <c r="E7719" s="14" t="s">
        <v>988</v>
      </c>
    </row>
    <row r="7720" spans="1:6" x14ac:dyDescent="0.2">
      <c r="A7720">
        <v>7659</v>
      </c>
      <c r="B7720" s="1232">
        <f>'Rest Tax Levies-Tort Im 26'!H14</f>
        <v>13779</v>
      </c>
      <c r="D7720" s="14" t="str">
        <f t="shared" si="126"/>
        <v>Error?</v>
      </c>
      <c r="E7720" s="14" t="s">
        <v>988</v>
      </c>
    </row>
    <row r="7721" spans="1:6" x14ac:dyDescent="0.2">
      <c r="A7721">
        <v>7660</v>
      </c>
      <c r="B7721" s="1232">
        <f>'Rest Tax Levies-Tort Im 26'!K14</f>
        <v>4236</v>
      </c>
      <c r="D7721" s="14" t="str">
        <f t="shared" si="126"/>
        <v>Error?</v>
      </c>
      <c r="E7721" s="14" t="s">
        <v>988</v>
      </c>
    </row>
    <row r="7722" spans="1:6" x14ac:dyDescent="0.2">
      <c r="A7722">
        <v>7661</v>
      </c>
      <c r="B7722" s="1232">
        <f>'Rest Tax Levies-Tort Im 26'!J15</f>
        <v>12110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12110</v>
      </c>
      <c r="D7730" s="14" t="str">
        <f t="shared" si="126"/>
        <v>Error?</v>
      </c>
      <c r="E7730" s="14" t="s">
        <v>988</v>
      </c>
    </row>
    <row r="7731" spans="1:6" x14ac:dyDescent="0.2">
      <c r="A7731">
        <v>7670</v>
      </c>
      <c r="B7731" s="1232">
        <f>'Revenues 9-14'!H103</f>
        <v>134052</v>
      </c>
      <c r="D7731" s="14" t="str">
        <f t="shared" si="126"/>
        <v>Error?</v>
      </c>
      <c r="E7731" s="14" t="s">
        <v>988</v>
      </c>
    </row>
    <row r="7732" spans="1:6" x14ac:dyDescent="0.2">
      <c r="A7732">
        <v>7671</v>
      </c>
      <c r="B7732" s="1232">
        <f>'Rest Tax Levies-Tort Im 26'!J24</f>
        <v>208196</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208196</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33000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2016-09-21T16:29:05Z</cp:lastPrinted>
  <dcterms:created xsi:type="dcterms:W3CDTF">2003-10-29T19:06:34Z</dcterms:created>
  <dcterms:modified xsi:type="dcterms:W3CDTF">2016-09-28T19:12:40Z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